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70" windowWidth="18855" windowHeight="12465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Доходы!$12:$13</definedName>
    <definedName name="_xlnm.Print_Titles" localSheetId="2">Источники!$1:$5</definedName>
    <definedName name="_xlnm.Print_Titles" localSheetId="1">Расходы!$1:$5</definedName>
  </definedNames>
  <calcPr calcId="125725"/>
</workbook>
</file>

<file path=xl/calcChain.xml><?xml version="1.0" encoding="utf-8"?>
<calcChain xmlns="http://schemas.openxmlformats.org/spreadsheetml/2006/main">
  <c r="F9" i="4"/>
  <c r="F11"/>
  <c r="F12"/>
  <c r="F13"/>
  <c r="F14"/>
  <c r="F15"/>
  <c r="F18"/>
  <c r="F19"/>
  <c r="F20"/>
  <c r="F21"/>
  <c r="F28"/>
  <c r="F29"/>
  <c r="F30"/>
  <c r="F31"/>
  <c r="F32"/>
  <c r="F33"/>
  <c r="F34"/>
  <c r="F37"/>
  <c r="F38"/>
  <c r="F39"/>
  <c r="F40"/>
  <c r="F41"/>
  <c r="F43"/>
  <c r="F7"/>
  <c r="F9" i="3"/>
  <c r="F10"/>
  <c r="F11"/>
  <c r="F12"/>
  <c r="F13"/>
  <c r="F14"/>
  <c r="F15"/>
  <c r="F16"/>
  <c r="F17"/>
  <c r="F18"/>
  <c r="F19"/>
  <c r="F21"/>
  <c r="F22"/>
  <c r="F23"/>
  <c r="F24"/>
  <c r="F25"/>
  <c r="F26"/>
  <c r="F27"/>
  <c r="F28"/>
  <c r="F29"/>
  <c r="F30"/>
  <c r="F31"/>
  <c r="F32"/>
  <c r="F34"/>
  <c r="F35"/>
  <c r="F38"/>
  <c r="F39"/>
  <c r="F41"/>
  <c r="F42"/>
  <c r="F43"/>
  <c r="F44"/>
  <c r="F45"/>
  <c r="F46"/>
  <c r="F47"/>
  <c r="F48"/>
  <c r="F49"/>
  <c r="F50"/>
  <c r="F51"/>
  <c r="F52"/>
  <c r="F53"/>
  <c r="F54"/>
  <c r="F61"/>
  <c r="F62"/>
  <c r="F63"/>
  <c r="F64"/>
  <c r="F65"/>
  <c r="F66"/>
  <c r="F67"/>
  <c r="F68"/>
  <c r="F69"/>
  <c r="F75"/>
  <c r="F76"/>
  <c r="F77"/>
  <c r="F78"/>
  <c r="F79"/>
  <c r="F82"/>
  <c r="F83"/>
  <c r="F84"/>
  <c r="F85"/>
  <c r="F86"/>
  <c r="F87"/>
  <c r="F88"/>
  <c r="F89"/>
  <c r="F98"/>
  <c r="F99"/>
  <c r="F100"/>
  <c r="F101"/>
  <c r="F102"/>
  <c r="F103"/>
  <c r="F104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7"/>
  <c r="F138"/>
  <c r="F139"/>
  <c r="F140"/>
  <c r="F141"/>
  <c r="F142"/>
  <c r="F146"/>
  <c r="F147"/>
  <c r="F148"/>
  <c r="F149"/>
  <c r="F150"/>
  <c r="F151"/>
  <c r="F152"/>
  <c r="F153"/>
  <c r="F158"/>
  <c r="F159"/>
  <c r="F160"/>
  <c r="F161"/>
  <c r="F162"/>
  <c r="F163"/>
  <c r="F166"/>
  <c r="F170"/>
  <c r="F171"/>
  <c r="F172"/>
  <c r="F173"/>
  <c r="F174"/>
  <c r="F178"/>
  <c r="F179"/>
  <c r="F183"/>
  <c r="F184"/>
  <c r="F185"/>
  <c r="F186"/>
  <c r="F187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7"/>
  <c r="F228"/>
  <c r="F232"/>
  <c r="F233"/>
  <c r="F234"/>
  <c r="F235"/>
  <c r="F236"/>
  <c r="F237"/>
  <c r="F238"/>
  <c r="F239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5"/>
  <c r="F276"/>
  <c r="F277"/>
  <c r="F286"/>
  <c r="F287"/>
  <c r="F288"/>
  <c r="F289"/>
  <c r="F290"/>
  <c r="F291"/>
  <c r="F292"/>
  <c r="F293"/>
  <c r="F294"/>
  <c r="F295"/>
  <c r="F296"/>
  <c r="F297"/>
  <c r="F298"/>
  <c r="F299"/>
  <c r="F7"/>
  <c r="F17" i="2"/>
  <c r="F18"/>
  <c r="F19"/>
  <c r="F20"/>
  <c r="F24"/>
  <c r="F25"/>
  <c r="F26"/>
  <c r="F27"/>
  <c r="F28"/>
  <c r="F29"/>
  <c r="F30"/>
  <c r="F31"/>
  <c r="F32"/>
  <c r="F34"/>
  <c r="F35"/>
  <c r="F36"/>
  <c r="F38"/>
  <c r="F39"/>
  <c r="F53"/>
  <c r="F54"/>
  <c r="F55"/>
  <c r="F58"/>
  <c r="F59"/>
  <c r="F60"/>
  <c r="F71"/>
  <c r="F72"/>
  <c r="F73"/>
  <c r="F74"/>
  <c r="F75"/>
  <c r="F76"/>
  <c r="F77"/>
  <c r="F79"/>
  <c r="F80"/>
  <c r="F81"/>
  <c r="F84"/>
  <c r="F85"/>
  <c r="F86"/>
  <c r="F87"/>
  <c r="F88"/>
  <c r="F89"/>
  <c r="F91"/>
  <c r="F92"/>
  <c r="F93"/>
  <c r="F94"/>
  <c r="F111"/>
  <c r="F126"/>
  <c r="F127"/>
  <c r="F134"/>
  <c r="F135"/>
  <c r="F136"/>
  <c r="F137"/>
  <c r="F138"/>
  <c r="F141"/>
  <c r="F142"/>
  <c r="F143"/>
  <c r="F145"/>
  <c r="F146"/>
  <c r="F147"/>
  <c r="F148"/>
  <c r="F149"/>
  <c r="F150"/>
  <c r="F159"/>
  <c r="F160"/>
  <c r="F163"/>
  <c r="F164"/>
  <c r="F165"/>
  <c r="F168"/>
  <c r="F169"/>
  <c r="F170"/>
  <c r="F171"/>
  <c r="F172"/>
  <c r="F173"/>
  <c r="F176"/>
  <c r="F177"/>
  <c r="F178"/>
  <c r="F179"/>
  <c r="F180"/>
  <c r="F181"/>
  <c r="F182"/>
  <c r="F183"/>
  <c r="F184"/>
  <c r="F185"/>
  <c r="F186"/>
  <c r="F193"/>
  <c r="F194"/>
  <c r="F197"/>
  <c r="F198"/>
  <c r="F199"/>
  <c r="F200"/>
  <c r="F201"/>
  <c r="F15"/>
</calcChain>
</file>

<file path=xl/sharedStrings.xml><?xml version="1.0" encoding="utf-8"?>
<sst xmlns="http://schemas.openxmlformats.org/spreadsheetml/2006/main" count="1867" uniqueCount="857">
  <si>
    <t>на  1 октября 2019 г.</t>
  </si>
  <si>
    <t xml:space="preserve">Наименование финансового органа </t>
  </si>
  <si>
    <t>24090000 Ленский район</t>
  </si>
  <si>
    <t xml:space="preserve">Наименование бюджета </t>
  </si>
  <si>
    <t>Бюджет муниципальных районов (ВБ=5)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</si>
  <si>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</si>
  <si>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</si>
  <si>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</si>
  <si>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</si>
  <si>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</si>
  <si>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</si>
  <si>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Наименование показателя</t>
  </si>
  <si>
    <t>1</t>
  </si>
  <si>
    <t>2</t>
  </si>
  <si>
    <t>3</t>
  </si>
  <si>
    <t>4</t>
  </si>
  <si>
    <t>5</t>
  </si>
  <si>
    <t>6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</si>
  <si>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</si>
  <si>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</si>
  <si>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</si>
  <si>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</si>
  <si>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</si>
  <si>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</si>
  <si>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</si>
  <si>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</si>
  <si>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</si>
  <si>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</si>
  <si>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</si>
  <si>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</si>
  <si>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</si>
  <si>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</si>
  <si>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</si>
  <si>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</si>
  <si>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</si>
  <si>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</si>
  <si>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</si>
  <si>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</si>
  <si>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</si>
  <si>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</si>
  <si>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</si>
  <si>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</si>
  <si>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</si>
  <si>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</si>
  <si>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</si>
  <si>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</si>
  <si>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</si>
  <si>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</si>
  <si>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</si>
  <si>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</si>
  <si>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</si>
  <si>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</si>
  <si>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</si>
  <si>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</si>
  <si>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</si>
  <si>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</si>
  <si>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</si>
  <si>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</si>
  <si>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</si>
  <si>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</si>
  <si>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</si>
  <si>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</si>
  <si>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</si>
  <si>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</si>
  <si>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</si>
  <si>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</si>
  <si>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</si>
  <si>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</si>
  <si>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</si>
  <si>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</si>
  <si>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</si>
  <si>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</si>
  <si>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</si>
  <si>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</si>
  <si>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</si>
  <si>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</si>
  <si>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</si>
  <si>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</si>
  <si>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</si>
  <si>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</si>
  <si>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</si>
  <si>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</si>
  <si>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</si>
  <si>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</si>
  <si>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</si>
  <si>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</si>
  <si>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</si>
  <si>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</si>
  <si>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</si>
  <si>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</si>
  <si>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</si>
  <si>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</si>
  <si>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</si>
  <si>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</si>
  <si>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</si>
  <si>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</si>
  <si>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</si>
  <si>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</si>
  <si>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</si>
  <si>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</si>
  <si>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</si>
  <si>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</si>
  <si>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</si>
  <si>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</si>
  <si>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</si>
  <si>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</si>
  <si>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</si>
  <si>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</si>
  <si>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</si>
  <si>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</si>
  <si>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</si>
  <si>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</si>
  <si>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</si>
  <si>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</si>
  <si>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</si>
  <si>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</si>
  <si>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</si>
  <si>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</si>
  <si>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</si>
  <si>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</si>
  <si>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</si>
  <si>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</si>
  <si>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</si>
  <si>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</si>
  <si>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</si>
  <si>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</si>
  <si>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</si>
  <si>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</si>
  <si>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</si>
  <si>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</si>
  <si>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</si>
  <si>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</si>
  <si>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</si>
  <si>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</si>
  <si>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</si>
  <si>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</si>
  <si>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</si>
  <si>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</si>
  <si>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</si>
  <si>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</si>
  <si>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</si>
  <si>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</si>
  <si>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</si>
  <si>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</si>
  <si>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</si>
  <si>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</si>
  <si>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</si>
  <si>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</si>
  <si>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</si>
  <si>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</si>
  <si>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</si>
  <si>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</si>
  <si>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</si>
  <si>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</si>
  <si>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</si>
  <si>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</si>
  <si>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</si>
  <si>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</si>
  <si>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</si>
  <si>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</si>
  <si>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</si>
  <si>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</si>
  <si>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</si>
  <si>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</si>
  <si>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</si>
  <si>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</si>
  <si>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</si>
  <si>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</si>
  <si>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</si>
  <si>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</si>
  <si>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</si>
  <si>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</si>
  <si>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</si>
  <si>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</si>
  <si>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</si>
  <si>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</si>
  <si>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</si>
  <si>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</si>
  <si>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</si>
  <si>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</si>
  <si>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</si>
  <si>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</si>
  <si>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</si>
  <si>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</si>
  <si>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</si>
  <si>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</si>
  <si>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</si>
  <si>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</si>
  <si>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</si>
  <si>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</si>
  <si>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</si>
  <si>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</si>
  <si>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</si>
  <si>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</si>
  <si>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</si>
  <si>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</si>
  <si>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</si>
  <si>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</si>
  <si>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</si>
  <si>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</si>
  <si>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</si>
  <si>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</si>
  <si>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</si>
  <si>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</si>
  <si>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</si>
  <si>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</si>
  <si>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</si>
  <si>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</si>
  <si>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</si>
  <si>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</si>
  <si>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</si>
  <si>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</si>
  <si>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</si>
  <si>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</si>
  <si>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</si>
  <si>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</si>
  <si>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</si>
  <si>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</si>
  <si>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</si>
  <si>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</si>
  <si>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</si>
  <si>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</si>
  <si>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</si>
  <si>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</si>
  <si>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</si>
  <si>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</si>
  <si>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</si>
  <si>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</si>
  <si>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</si>
  <si>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</si>
  <si>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</si>
  <si>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</si>
  <si>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000 1163305013 0000 140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</si>
  <si>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</si>
  <si>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</si>
  <si>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</si>
  <si>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</si>
  <si>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</si>
  <si>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</si>
  <si>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</si>
  <si>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</si>
  <si>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</si>
  <si>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</si>
  <si>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</si>
  <si>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</si>
  <si>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</si>
  <si>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</si>
  <si>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</si>
  <si>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</si>
  <si>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</si>
  <si>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</si>
  <si>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</si>
  <si>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</si>
  <si>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</si>
  <si>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</si>
  <si>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</si>
  <si>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</si>
  <si>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</si>
  <si>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</si>
  <si>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</si>
  <si>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</si>
  <si>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</si>
  <si>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</si>
  <si>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</si>
  <si>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</si>
  <si>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</si>
  <si>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</si>
  <si>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</si>
  <si>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</si>
  <si>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</si>
  <si>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</si>
  <si>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</si>
  <si>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</si>
  <si>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</si>
  <si>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</si>
  <si>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</si>
  <si>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</si>
  <si>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</si>
  <si>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</si>
  <si>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</si>
  <si>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</si>
  <si>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</si>
  <si>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</si>
  <si>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</si>
  <si>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</si>
  <si>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</si>
  <si>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</si>
  <si>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</si>
  <si>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</si>
  <si>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</si>
  <si>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</si>
  <si>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</si>
  <si>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</si>
  <si>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</si>
  <si>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</si>
  <si>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</si>
  <si>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</si>
  <si>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обеспечение устойчивого развития сельских территорий</t>
  </si>
  <si>
    <t xml:space="preserve"> 000 2022556700 0000 150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</si>
  <si>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</si>
  <si>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</si>
  <si>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</si>
  <si>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000 2022711200 0000 150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</si>
  <si>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</si>
  <si>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000 2022711205 0000 150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</si>
  <si>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</si>
  <si>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</si>
  <si>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</si>
  <si>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</si>
  <si>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</si>
  <si>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</si>
  <si>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</si>
  <si>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</si>
  <si>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</si>
  <si>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</si>
  <si>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</si>
  <si>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</si>
  <si>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</si>
  <si>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</si>
  <si>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</si>
  <si>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</si>
  <si>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</si>
  <si>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</si>
  <si>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</si>
  <si>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</si>
  <si>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</si>
  <si>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</si>
  <si>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</si>
  <si>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</si>
  <si>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</si>
  <si>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</si>
  <si>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</si>
  <si>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</si>
  <si>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</si>
  <si>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</si>
  <si>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</si>
  <si>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</si>
  <si>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</si>
  <si>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</si>
  <si>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</si>
  <si>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</si>
  <si>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</si>
  <si>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</si>
  <si>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Единая субвенция местным бюджетам</t>
  </si>
  <si>
    <t xml:space="preserve"> 000 2023999800 0000 150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</si>
  <si>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</si>
  <si>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</si>
  <si>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</si>
  <si>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</si>
  <si>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</si>
  <si>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</si>
  <si>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</si>
  <si>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</si>
  <si>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</si>
  <si>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</si>
  <si>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</si>
  <si>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</si>
  <si>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</si>
  <si>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</si>
  <si>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</si>
  <si>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</si>
  <si>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</si>
  <si>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</si>
  <si>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</si>
  <si>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</si>
  <si>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Безвозмездные поступления от негосударственных организаций в бюджеты сельских поселений</t>
  </si>
  <si>
    <t xml:space="preserve"> 000 2040500010 0000 150</t>
  </si>
  <si>
    <t xml:space="preserve">  Безвозмездные поступления от негосударственных организаций в бюджеты городских поселений</t>
  </si>
  <si>
    <t xml:space="preserve"> 000 2040500013 0000 150</t>
  </si>
  <si>
    <t xml:space="preserve">  Прочие безвозмездные поступления от негосударственных организаций в бюджеты сельских поселений</t>
  </si>
  <si>
    <t xml:space="preserve"> 000 2040509910 0000 150</t>
  </si>
  <si>
    <t xml:space="preserve">  Прочие безвозмездные поступления от негосударственных организаций в бюджеты городских поселений</t>
  </si>
  <si>
    <t xml:space="preserve"> 000 2040509913 0000 150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</si>
  <si>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</si>
  <si>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</si>
  <si>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</si>
  <si>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</si>
  <si>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</si>
  <si>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</si>
  <si>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</si>
  <si>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</si>
  <si>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</si>
  <si>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</si>
  <si>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</si>
  <si>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</si>
  <si>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</si>
  <si>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 на поддержку отрасли культуры из бюджетов муниципальных районов</t>
  </si>
  <si>
    <t xml:space="preserve"> 000 2192551905 0000 150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</si>
  <si>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</si>
  <si>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</si>
  <si>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""</t>
  </si>
  <si>
    <t xml:space="preserve">                                                            2. Расходы бюджета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</si>
  <si>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</si>
  <si>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</si>
  <si>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</si>
  <si>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</si>
  <si>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</si>
  <si>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</si>
  <si>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</si>
  <si>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</si>
  <si>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</si>
  <si>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</si>
  <si>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</si>
  <si>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</si>
  <si>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</si>
  <si>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</si>
  <si>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</si>
  <si>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</si>
  <si>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</si>
  <si>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</si>
  <si>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</si>
  <si>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</si>
  <si>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</si>
  <si>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</si>
  <si>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</si>
  <si>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</si>
  <si>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</si>
  <si>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</si>
  <si>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</si>
  <si>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</si>
  <si>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</si>
  <si>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</si>
  <si>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</si>
  <si>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</si>
  <si>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</si>
  <si>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</si>
  <si>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</si>
  <si>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</si>
  <si>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</si>
  <si>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</si>
  <si>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</si>
  <si>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</si>
  <si>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</si>
  <si>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</si>
  <si>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</si>
  <si>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</si>
  <si>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</si>
  <si>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</si>
  <si>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</si>
  <si>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</si>
  <si>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</si>
  <si>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</si>
  <si>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</si>
  <si>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</si>
  <si>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</si>
  <si>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</si>
  <si>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</si>
  <si>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</si>
  <si>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</si>
  <si>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</si>
  <si>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</si>
  <si>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</si>
  <si>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</si>
  <si>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</si>
  <si>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</si>
  <si>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</si>
  <si>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</si>
  <si>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</si>
  <si>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</si>
  <si>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</si>
  <si>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</si>
  <si>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</si>
  <si>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</si>
  <si>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</si>
  <si>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</si>
  <si>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</si>
  <si>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</si>
  <si>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</si>
  <si>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</si>
  <si>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</si>
  <si>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</si>
  <si>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</si>
  <si>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</si>
  <si>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</si>
  <si>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</si>
  <si>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</si>
  <si>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</si>
  <si>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</si>
  <si>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</si>
  <si>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</si>
  <si>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</si>
  <si>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</si>
  <si>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</si>
  <si>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</si>
  <si>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</si>
  <si>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</si>
  <si>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</si>
  <si>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</si>
  <si>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Иные выплаты населению</t>
  </si>
  <si>
    <t xml:space="preserve"> 000 0113 0000000000 360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</si>
  <si>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</si>
  <si>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</si>
  <si>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</si>
  <si>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</si>
  <si>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</si>
  <si>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</si>
  <si>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 Межбюджетные трансферты</t>
  </si>
  <si>
    <t xml:space="preserve"> 000 0113 0000000000 500</t>
  </si>
  <si>
    <t xml:space="preserve">  Субсидии</t>
  </si>
  <si>
    <t xml:space="preserve"> 000 0113 0000000000 520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</si>
  <si>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</si>
  <si>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000 0113 0000000000 521</t>
  </si>
  <si>
    <t xml:space="preserve">  Субвенции</t>
  </si>
  <si>
    <t xml:space="preserve"> 000 0113 0000000000 530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</si>
  <si>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</si>
  <si>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</si>
  <si>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</si>
  <si>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</si>
  <si>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</si>
  <si>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</si>
  <si>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</si>
  <si>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</si>
  <si>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</si>
  <si>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</si>
  <si>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</si>
  <si>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</si>
  <si>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</si>
  <si>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</si>
  <si>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</si>
  <si>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</si>
  <si>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</si>
  <si>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</si>
  <si>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</si>
  <si>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</si>
  <si>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</si>
  <si>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</si>
  <si>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</si>
  <si>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</si>
  <si>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</si>
  <si>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</si>
  <si>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</si>
  <si>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</si>
  <si>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</si>
  <si>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</si>
  <si>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</si>
  <si>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</si>
  <si>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</si>
  <si>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</si>
  <si>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</si>
  <si>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</si>
  <si>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</si>
  <si>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</si>
  <si>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</si>
  <si>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</si>
  <si>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</si>
  <si>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000 0405 0000000000 800</t>
  </si>
  <si>
    <t xml:space="preserve"> 000 0405 0000000000 810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</si>
  <si>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</si>
  <si>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</si>
  <si>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</si>
  <si>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</si>
  <si>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</si>
  <si>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</si>
  <si>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</si>
  <si>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</si>
  <si>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</si>
  <si>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</si>
  <si>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</si>
  <si>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</si>
  <si>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</si>
  <si>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</si>
  <si>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</si>
  <si>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</si>
  <si>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</si>
  <si>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000 0409 0000000000 520</t>
  </si>
  <si>
    <t xml:space="preserve"> 000 0409 0000000000 521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</si>
  <si>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</si>
  <si>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</si>
  <si>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</si>
  <si>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</si>
  <si>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</si>
  <si>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</si>
  <si>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</si>
  <si>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</si>
  <si>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</si>
  <si>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 000 0412 0000000000 812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</si>
  <si>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</si>
  <si>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</si>
  <si>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</si>
  <si>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</si>
  <si>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</si>
  <si>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</si>
  <si>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</si>
  <si>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</si>
  <si>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</si>
  <si>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</si>
  <si>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</si>
  <si>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</si>
  <si>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</si>
  <si>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</si>
  <si>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</si>
  <si>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</si>
  <si>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</si>
  <si>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</si>
  <si>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</si>
  <si>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</si>
  <si>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</si>
  <si>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</si>
  <si>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</si>
  <si>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</si>
  <si>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</si>
  <si>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</si>
  <si>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</si>
  <si>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</si>
  <si>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</si>
  <si>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</si>
  <si>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000 0503 0000000000 500</t>
  </si>
  <si>
    <t xml:space="preserve"> 000 0503 0000000000 520</t>
  </si>
  <si>
    <t xml:space="preserve">  Консолидированные субсидии</t>
  </si>
  <si>
    <t xml:space="preserve"> 000 0503 0000000000 523</t>
  </si>
  <si>
    <t xml:space="preserve"> 000 0503 0000000000 540</t>
  </si>
  <si>
    <t xml:space="preserve"> 000 0503 0000000000 800</t>
  </si>
  <si>
    <t xml:space="preserve"> 000 0503 0000000000 830</t>
  </si>
  <si>
    <t xml:space="preserve"> 000 0503 0000000000 831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</si>
  <si>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</si>
  <si>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</si>
  <si>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</si>
  <si>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</si>
  <si>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</si>
  <si>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</si>
  <si>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</si>
  <si>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</si>
  <si>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000 0605 0000000000 520</t>
  </si>
  <si>
    <t xml:space="preserve"> 000 0605 0000000000 521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</si>
  <si>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</si>
  <si>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</si>
  <si>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</si>
  <si>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</si>
  <si>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</si>
  <si>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</si>
  <si>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</si>
  <si>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</si>
  <si>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</si>
  <si>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</si>
  <si>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</si>
  <si>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</si>
  <si>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</si>
  <si>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</si>
  <si>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</si>
  <si>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</si>
  <si>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</si>
  <si>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</si>
  <si>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</si>
  <si>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</si>
  <si>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</si>
  <si>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</si>
  <si>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</si>
  <si>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</si>
  <si>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</si>
  <si>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</si>
  <si>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</si>
  <si>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</si>
  <si>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</si>
  <si>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</si>
  <si>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</si>
  <si>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</si>
  <si>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</si>
  <si>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</si>
  <si>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</si>
  <si>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</si>
  <si>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</si>
  <si>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</si>
  <si>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</si>
  <si>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</si>
  <si>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</si>
  <si>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</si>
  <si>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</si>
  <si>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</si>
  <si>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</si>
  <si>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</si>
  <si>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</si>
  <si>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</si>
  <si>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</si>
  <si>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</si>
  <si>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</si>
  <si>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</si>
  <si>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</si>
  <si>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</si>
  <si>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</si>
  <si>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</si>
  <si>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</si>
  <si>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</si>
  <si>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</si>
  <si>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 xml:space="preserve"> 000 0709 0000000000 870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</si>
  <si>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</si>
  <si>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</si>
  <si>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</si>
  <si>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</si>
  <si>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</si>
  <si>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</si>
  <si>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</si>
  <si>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</si>
  <si>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</si>
  <si>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</si>
  <si>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</si>
  <si>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</si>
  <si>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</si>
  <si>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</si>
  <si>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</si>
  <si>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</si>
  <si>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</si>
  <si>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</si>
  <si>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</si>
  <si>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</si>
  <si>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</si>
  <si>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</si>
  <si>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</si>
  <si>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</si>
  <si>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</si>
  <si>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</si>
  <si>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</si>
  <si>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</si>
  <si>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</si>
  <si>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</si>
  <si>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</si>
  <si>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</si>
  <si>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</si>
  <si>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</si>
  <si>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</si>
  <si>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</si>
  <si>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</si>
  <si>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</si>
  <si>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</si>
  <si>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</si>
  <si>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</si>
  <si>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</si>
  <si>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</si>
  <si>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</si>
  <si>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</si>
  <si>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</si>
  <si>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</si>
  <si>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</si>
  <si>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</si>
  <si>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</si>
  <si>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000 1006 0000000000 323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</si>
  <si>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</si>
  <si>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</si>
  <si>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</si>
  <si>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</si>
  <si>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</si>
  <si>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</si>
  <si>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</si>
  <si>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000 1101 0000000000 500</t>
  </si>
  <si>
    <t xml:space="preserve"> 000 1101 0000000000 540</t>
  </si>
  <si>
    <t xml:space="preserve"> 000 1101 0000000000 600</t>
  </si>
  <si>
    <t xml:space="preserve"> 000 1101 0000000000 610</t>
  </si>
  <si>
    <t xml:space="preserve"> 000 1101 0000000000 612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</si>
  <si>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</si>
  <si>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</si>
  <si>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</si>
  <si>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</si>
  <si>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</si>
  <si>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000 1102 0000000000 500</t>
  </si>
  <si>
    <t xml:space="preserve"> 000 1102 0000000000 520</t>
  </si>
  <si>
    <t xml:space="preserve"> 000 1102 0000000000 521</t>
  </si>
  <si>
    <t xml:space="preserve"> 000 1102 0000000000 540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</si>
  <si>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</si>
  <si>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</si>
  <si>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</si>
  <si>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</si>
  <si>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</si>
  <si>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</si>
  <si>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</si>
  <si>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</si>
  <si>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</si>
  <si>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</si>
  <si>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</si>
  <si>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</si>
  <si>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</si>
  <si>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</si>
  <si>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</si>
  <si>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</si>
  <si>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</si>
  <si>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</si>
  <si>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</si>
  <si>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</si>
  <si>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</si>
  <si>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</si>
  <si>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</si>
  <si>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</si>
  <si>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</si>
  <si>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</si>
  <si>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</si>
  <si>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</si>
  <si>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</si>
  <si>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</si>
  <si>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</si>
  <si>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</si>
  <si>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</si>
  <si>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</si>
  <si>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</si>
  <si>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</si>
  <si>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</si>
  <si>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</si>
  <si>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</si>
  <si>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</si>
  <si>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</si>
  <si>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</si>
  <si>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</si>
  <si>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</si>
  <si>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</si>
  <si>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</si>
  <si>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</si>
  <si>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</si>
  <si>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</si>
  <si>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</si>
  <si>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</si>
  <si>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</si>
  <si>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</si>
  <si>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</si>
  <si>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</si>
  <si>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Операции по управлению остатками средств на единых счетах бюджетов</t>
  </si>
  <si>
    <t xml:space="preserve"> 000 0106100000 0000 000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</si>
  <si>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</si>
  <si>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</si>
  <si>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 xml:space="preserve">  Увеличение финансовых активов в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</si>
  <si>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000 0106100205 0000 550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</si>
  <si>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</si>
  <si>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</si>
  <si>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</si>
  <si>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</si>
  <si>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</si>
  <si>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</si>
  <si>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</si>
  <si>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</si>
  <si>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</si>
  <si>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</si>
  <si>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</si>
  <si>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</si>
  <si>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</si>
  <si>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</si>
  <si>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</si>
  <si>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</si>
  <si>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</si>
  <si>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</si>
  <si>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</si>
  <si>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</si>
  <si>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</si>
  <si>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</si>
  <si>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</si>
  <si>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</si>
  <si>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</si>
  <si>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</si>
  <si>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</si>
  <si>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</si>
  <si>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</si>
  <si>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</si>
  <si>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</si>
  <si>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</si>
  <si>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</si>
  <si>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</si>
  <si>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Код стро-ки</t>
  </si>
  <si>
    <t>бюджет МО "Ленский муниципальный район"        НЕ ИСПОЛНЕНО  по состоянию на 01.10.2019 года</t>
  </si>
  <si>
    <t>бюджет МО "Ленский муниципальный район"    ИСПОЛНЕНО  по состоянию на 01.10.2019 года</t>
  </si>
  <si>
    <t>бюджет МО "Ленский муниципальный район" УТВЕРЖДЕНО  по состоянию на 01.10.2019 года</t>
  </si>
  <si>
    <t>бюджет МО "Ленский муниципальный район"        НЕ ИСПОЛНЕНО по состоянию на 01.10.2019 года</t>
  </si>
  <si>
    <t xml:space="preserve">ОТЧЕТ ОБ ИСПОЛНЕНИИ  БЮДЖЕТА  МО "ЛЕНСКИЙ МУНИЦИПАЛЬНЫЙ РАЙОН"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</si>
</sst>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7" fillId="0" borderId="2">
      <alignment horizontal="center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4" fillId="0" borderId="8" xfId="16" applyNumberFormat="1" applyProtection="1"/>
    <xf numFmtId="0" fontId="7" fillId="0" borderId="1" xfId="19" applyNumberFormat="1" applyProtection="1"/>
    <xf numFmtId="49" fontId="7" fillId="0" borderId="1" xfId="23" applyProtection="1"/>
    <xf numFmtId="0" fontId="7" fillId="0" borderId="13" xfId="30" applyNumberFormat="1" applyProtection="1">
      <alignment horizontal="left"/>
    </xf>
    <xf numFmtId="49" fontId="7" fillId="0" borderId="13" xfId="3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9" fontId="7" fillId="0" borderId="27" xfId="68" applyProtection="1">
      <alignment horizontal="center" wrapText="1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4" fillId="0" borderId="24" xfId="90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22" xfId="95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1" xfId="20" applyNumberFormat="1" applyProtection="1">
      <alignment horizontal="center"/>
    </xf>
    <xf numFmtId="0" fontId="17" fillId="0" borderId="1" xfId="5" applyNumberFormat="1" applyFont="1" applyProtection="1"/>
    <xf numFmtId="0" fontId="0" fillId="0" borderId="1" xfId="0" applyBorder="1" applyProtection="1">
      <protection locked="0"/>
    </xf>
    <xf numFmtId="0" fontId="7" fillId="0" borderId="1" xfId="21" applyNumberFormat="1" applyBorder="1" applyProtection="1">
      <alignment horizontal="right"/>
    </xf>
    <xf numFmtId="0" fontId="4" fillId="0" borderId="1" xfId="5" applyNumberFormat="1" applyBorder="1" applyProtection="1"/>
    <xf numFmtId="0" fontId="16" fillId="0" borderId="1" xfId="44" applyNumberFormat="1" applyFont="1" applyBorder="1" applyAlignment="1" applyProtection="1">
      <alignment horizontal="center" wrapText="1"/>
    </xf>
    <xf numFmtId="49" fontId="15" fillId="0" borderId="48" xfId="14" applyNumberFormat="1" applyFont="1" applyBorder="1" applyAlignment="1" applyProtection="1">
      <alignment horizontal="center" vertical="center" wrapText="1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15" fillId="0" borderId="16" xfId="35" applyFont="1" applyProtection="1">
      <alignment horizontal="center" vertical="center" wrapText="1"/>
    </xf>
    <xf numFmtId="49" fontId="15" fillId="0" borderId="16" xfId="35" applyFont="1" applyProtection="1">
      <alignment horizontal="center" vertical="center" wrapText="1"/>
      <protection locked="0"/>
    </xf>
    <xf numFmtId="49" fontId="15" fillId="0" borderId="24" xfId="14" applyNumberFormat="1" applyFont="1" applyBorder="1" applyAlignment="1" applyProtection="1">
      <alignment horizontal="center" vertical="center" wrapText="1"/>
      <protection locked="0"/>
    </xf>
    <xf numFmtId="49" fontId="15" fillId="0" borderId="30" xfId="14" applyNumberFormat="1" applyFont="1" applyBorder="1" applyAlignment="1" applyProtection="1">
      <alignment horizontal="center" vertical="center" wrapText="1"/>
      <protection locked="0"/>
    </xf>
    <xf numFmtId="49" fontId="15" fillId="0" borderId="47" xfId="14" applyNumberFormat="1" applyFont="1" applyBorder="1" applyAlignment="1" applyProtection="1">
      <alignment horizontal="center" vertical="center" wrapText="1"/>
    </xf>
    <xf numFmtId="49" fontId="15" fillId="0" borderId="49" xfId="14" applyNumberFormat="1" applyFont="1" applyBorder="1" applyAlignment="1" applyProtection="1">
      <alignment horizontal="center" vertical="center" wrapText="1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</cellXfs>
  <cellStyles count="173">
    <cellStyle name="br" xfId="167"/>
    <cellStyle name="col" xfId="166"/>
    <cellStyle name="st170" xfId="158"/>
    <cellStyle name="st171" xfId="164"/>
    <cellStyle name="style0" xfId="168"/>
    <cellStyle name="td" xfId="169"/>
    <cellStyle name="tr" xfId="165"/>
    <cellStyle name="xl100" xfId="67"/>
    <cellStyle name="xl101" xfId="81"/>
    <cellStyle name="xl102" xfId="73"/>
    <cellStyle name="xl103" xfId="83"/>
    <cellStyle name="xl104" xfId="61"/>
    <cellStyle name="xl105" xfId="62"/>
    <cellStyle name="xl106" xfId="86"/>
    <cellStyle name="xl107" xfId="92"/>
    <cellStyle name="xl108" xfId="88"/>
    <cellStyle name="xl109" xfId="95"/>
    <cellStyle name="xl110" xfId="97"/>
    <cellStyle name="xl111" xfId="84"/>
    <cellStyle name="xl112" xfId="87"/>
    <cellStyle name="xl113" xfId="93"/>
    <cellStyle name="xl114" xfId="98"/>
    <cellStyle name="xl115" xfId="85"/>
    <cellStyle name="xl116" xfId="99"/>
    <cellStyle name="xl117" xfId="94"/>
    <cellStyle name="xl118" xfId="89"/>
    <cellStyle name="xl119" xfId="96"/>
    <cellStyle name="xl120" xfId="100"/>
    <cellStyle name="xl121" xfId="90"/>
    <cellStyle name="xl122" xfId="91"/>
    <cellStyle name="xl123" xfId="101"/>
    <cellStyle name="xl124" xfId="124"/>
    <cellStyle name="xl125" xfId="128"/>
    <cellStyle name="xl126" xfId="132"/>
    <cellStyle name="xl127" xfId="138"/>
    <cellStyle name="xl128" xfId="139"/>
    <cellStyle name="xl129" xfId="140"/>
    <cellStyle name="xl130" xfId="142"/>
    <cellStyle name="xl131" xfId="102"/>
    <cellStyle name="xl132" xfId="105"/>
    <cellStyle name="xl133" xfId="108"/>
    <cellStyle name="xl134" xfId="110"/>
    <cellStyle name="xl135" xfId="115"/>
    <cellStyle name="xl136" xfId="117"/>
    <cellStyle name="xl137" xfId="119"/>
    <cellStyle name="xl138" xfId="120"/>
    <cellStyle name="xl139" xfId="125"/>
    <cellStyle name="xl140" xfId="129"/>
    <cellStyle name="xl141" xfId="133"/>
    <cellStyle name="xl142" xfId="141"/>
    <cellStyle name="xl143" xfId="144"/>
    <cellStyle name="xl144" xfId="148"/>
    <cellStyle name="xl145" xfId="152"/>
    <cellStyle name="xl146" xfId="156"/>
    <cellStyle name="xl147" xfId="106"/>
    <cellStyle name="xl148" xfId="109"/>
    <cellStyle name="xl149" xfId="111"/>
    <cellStyle name="xl150" xfId="116"/>
    <cellStyle name="xl151" xfId="118"/>
    <cellStyle name="xl152" xfId="121"/>
    <cellStyle name="xl153" xfId="126"/>
    <cellStyle name="xl154" xfId="130"/>
    <cellStyle name="xl155" xfId="134"/>
    <cellStyle name="xl156" xfId="136"/>
    <cellStyle name="xl157" xfId="143"/>
    <cellStyle name="xl158" xfId="145"/>
    <cellStyle name="xl159" xfId="146"/>
    <cellStyle name="xl160" xfId="147"/>
    <cellStyle name="xl161" xfId="149"/>
    <cellStyle name="xl162" xfId="150"/>
    <cellStyle name="xl163" xfId="151"/>
    <cellStyle name="xl164" xfId="153"/>
    <cellStyle name="xl165" xfId="154"/>
    <cellStyle name="xl166" xfId="155"/>
    <cellStyle name="xl167" xfId="157"/>
    <cellStyle name="xl168" xfId="104"/>
    <cellStyle name="xl169" xfId="112"/>
    <cellStyle name="xl170" xfId="122"/>
    <cellStyle name="xl171" xfId="127"/>
    <cellStyle name="xl172" xfId="131"/>
    <cellStyle name="xl173" xfId="135"/>
    <cellStyle name="xl174" xfId="172"/>
    <cellStyle name="xl175" xfId="162"/>
    <cellStyle name="xl176" xfId="159"/>
    <cellStyle name="xl177" xfId="160"/>
    <cellStyle name="xl178" xfId="163"/>
    <cellStyle name="xl179" xfId="161"/>
    <cellStyle name="xl180" xfId="113"/>
    <cellStyle name="xl181" xfId="103"/>
    <cellStyle name="xl182" xfId="114"/>
    <cellStyle name="xl183" xfId="123"/>
    <cellStyle name="xl184" xfId="137"/>
    <cellStyle name="xl185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4"/>
    <cellStyle name="xl82" xfId="76"/>
    <cellStyle name="xl83" xfId="70"/>
    <cellStyle name="xl84" xfId="57"/>
    <cellStyle name="xl85" xfId="68"/>
    <cellStyle name="xl86" xfId="75"/>
    <cellStyle name="xl87" xfId="77"/>
    <cellStyle name="xl88" xfId="71"/>
    <cellStyle name="xl89" xfId="82"/>
    <cellStyle name="xl90" xfId="58"/>
    <cellStyle name="xl91" xfId="64"/>
    <cellStyle name="xl92" xfId="78"/>
    <cellStyle name="xl93" xfId="72"/>
    <cellStyle name="xl94" xfId="60"/>
    <cellStyle name="xl95" xfId="65"/>
    <cellStyle name="xl96" xfId="79"/>
    <cellStyle name="xl97" xfId="66"/>
    <cellStyle name="xl98" xfId="69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3"/>
  <sheetViews>
    <sheetView tabSelected="1" zoomScaleNormal="100" workbookViewId="0">
      <selection activeCell="G13" sqref="G13"/>
    </sheetView>
  </sheetViews>
  <sheetFormatPr defaultColWidth="9.140625"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2.5703125" style="1" customWidth="1"/>
    <col min="5" max="5" width="13.28515625" style="1" customWidth="1"/>
    <col min="6" max="6" width="13.4257812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s="62" customFormat="1" ht="17.100000000000001" customHeight="1">
      <c r="A1" s="65" t="s">
        <v>856</v>
      </c>
      <c r="B1" s="65"/>
      <c r="C1" s="65"/>
      <c r="D1" s="65"/>
      <c r="E1" s="65"/>
      <c r="F1" s="65"/>
      <c r="G1" s="61"/>
    </row>
    <row r="2" spans="1:8" s="62" customFormat="1" ht="17.100000000000001" customHeight="1">
      <c r="A2" s="65"/>
      <c r="B2" s="65"/>
      <c r="C2" s="65"/>
      <c r="D2" s="65"/>
      <c r="E2" s="65"/>
      <c r="F2" s="65"/>
      <c r="G2" s="61"/>
    </row>
    <row r="3" spans="1:8" ht="14.1" customHeight="1">
      <c r="A3" s="8"/>
      <c r="B3" s="8"/>
      <c r="C3" s="60" t="s">
        <v>0</v>
      </c>
      <c r="D3" s="63"/>
      <c r="E3" s="64"/>
      <c r="F3" s="3"/>
      <c r="G3" s="3"/>
      <c r="H3" s="4"/>
    </row>
    <row r="4" spans="1:8" ht="14.1" customHeight="1">
      <c r="A4" s="6"/>
      <c r="B4" s="6"/>
      <c r="C4" s="6"/>
      <c r="D4" s="63"/>
      <c r="E4" s="64"/>
      <c r="F4" s="3"/>
      <c r="G4" s="3"/>
      <c r="H4" s="4"/>
    </row>
    <row r="5" spans="1:8" ht="15.2" customHeight="1">
      <c r="A5" s="6" t="s">
        <v>1</v>
      </c>
      <c r="B5" s="67" t="s">
        <v>2</v>
      </c>
      <c r="C5" s="68"/>
      <c r="D5" s="63"/>
      <c r="E5" s="64"/>
      <c r="F5" s="3"/>
      <c r="G5" s="3"/>
      <c r="H5" s="4"/>
    </row>
    <row r="6" spans="1:8" ht="15.2" customHeight="1">
      <c r="A6" s="6" t="s">
        <v>3</v>
      </c>
      <c r="B6" s="69" t="s">
        <v>4</v>
      </c>
      <c r="C6" s="70"/>
      <c r="D6" s="63"/>
      <c r="E6" s="64"/>
      <c r="F6" s="3"/>
      <c r="G6" s="3"/>
      <c r="H6" s="4"/>
    </row>
    <row r="7" spans="1:8" ht="14.1" customHeight="1">
      <c r="A7" s="6" t="s">
        <v>5</v>
      </c>
      <c r="B7" s="10"/>
      <c r="C7" s="11"/>
      <c r="D7" s="63"/>
      <c r="E7" s="64"/>
      <c r="F7" s="3"/>
      <c r="G7" s="3"/>
      <c r="H7" s="4"/>
    </row>
    <row r="8" spans="1:8" ht="14.1" customHeight="1">
      <c r="A8" s="6" t="s">
        <v>6</v>
      </c>
      <c r="B8" s="6"/>
      <c r="C8" s="9"/>
      <c r="D8" s="63"/>
      <c r="E8" s="64"/>
      <c r="F8" s="3"/>
      <c r="G8" s="3"/>
      <c r="H8" s="4"/>
    </row>
    <row r="9" spans="1:8" ht="15" customHeight="1">
      <c r="A9" s="4"/>
      <c r="B9" s="4"/>
      <c r="C9" s="4"/>
      <c r="D9" s="4"/>
      <c r="E9" s="3"/>
      <c r="F9" s="3"/>
      <c r="G9" s="3"/>
      <c r="H9" s="4"/>
    </row>
    <row r="10" spans="1:8" ht="12.95" customHeight="1">
      <c r="A10" s="3"/>
      <c r="B10" s="3"/>
      <c r="C10" s="3"/>
      <c r="D10" s="3"/>
      <c r="E10" s="3"/>
      <c r="F10" s="3"/>
      <c r="G10" s="3"/>
      <c r="H10" s="4"/>
    </row>
    <row r="11" spans="1:8" ht="24.75" customHeight="1">
      <c r="A11" s="2" t="s">
        <v>7</v>
      </c>
      <c r="B11" s="2"/>
      <c r="C11" s="6"/>
      <c r="D11" s="9"/>
      <c r="E11" s="3"/>
      <c r="F11" s="3"/>
      <c r="G11" s="3"/>
      <c r="H11" s="4"/>
    </row>
    <row r="12" spans="1:8" ht="11.45" customHeight="1">
      <c r="A12" s="71" t="s">
        <v>8</v>
      </c>
      <c r="B12" s="71" t="s">
        <v>851</v>
      </c>
      <c r="C12" s="71" t="s">
        <v>10</v>
      </c>
      <c r="D12" s="73" t="s">
        <v>854</v>
      </c>
      <c r="E12" s="75" t="s">
        <v>853</v>
      </c>
      <c r="F12" s="66" t="s">
        <v>855</v>
      </c>
      <c r="G12" s="5"/>
      <c r="H12" s="4"/>
    </row>
    <row r="13" spans="1:8" ht="140.44999999999999" customHeight="1">
      <c r="A13" s="72"/>
      <c r="B13" s="72"/>
      <c r="C13" s="72"/>
      <c r="D13" s="74"/>
      <c r="E13" s="76"/>
      <c r="F13" s="66"/>
      <c r="G13" s="5"/>
      <c r="H13" s="4"/>
    </row>
    <row r="14" spans="1:8" ht="15" customHeight="1" thickBot="1">
      <c r="A14" s="12" t="s">
        <v>12</v>
      </c>
      <c r="B14" s="12" t="s">
        <v>13</v>
      </c>
      <c r="C14" s="12" t="s">
        <v>14</v>
      </c>
      <c r="D14" s="13" t="s">
        <v>15</v>
      </c>
      <c r="E14" s="13" t="s">
        <v>16</v>
      </c>
      <c r="F14" s="13" t="s">
        <v>17</v>
      </c>
      <c r="G14" s="7"/>
      <c r="H14" s="4"/>
    </row>
    <row r="15" spans="1:8">
      <c r="A15" s="14" t="s">
        <v>18</v>
      </c>
      <c r="B15" s="15" t="s">
        <v>19</v>
      </c>
      <c r="C15" s="16" t="s">
        <v>20</v>
      </c>
      <c r="D15" s="17">
        <v>799401907.37</v>
      </c>
      <c r="E15" s="17">
        <v>478635133.22000003</v>
      </c>
      <c r="F15" s="17">
        <f>D15-E15</f>
        <v>320766774.14999998</v>
      </c>
      <c r="G15" s="7"/>
      <c r="H15" s="4"/>
    </row>
    <row r="16" spans="1:8">
      <c r="A16" s="18" t="s">
        <v>22</v>
      </c>
      <c r="B16" s="19"/>
      <c r="C16" s="20"/>
      <c r="D16" s="20"/>
      <c r="E16" s="20"/>
      <c r="F16" s="17"/>
      <c r="G16" s="7"/>
      <c r="H16" s="4"/>
    </row>
    <row r="17" spans="1:8">
      <c r="A17" s="21" t="s">
        <v>23</v>
      </c>
      <c r="B17" s="22" t="s">
        <v>19</v>
      </c>
      <c r="C17" s="23" t="s">
        <v>24</v>
      </c>
      <c r="D17" s="17">
        <v>97293800</v>
      </c>
      <c r="E17" s="17">
        <v>80518631.989999995</v>
      </c>
      <c r="F17" s="17">
        <f t="shared" ref="F17:F79" si="0">D17-E17</f>
        <v>16775168.010000005</v>
      </c>
      <c r="G17" s="7"/>
      <c r="H17" s="4"/>
    </row>
    <row r="18" spans="1:8">
      <c r="A18" s="21" t="s">
        <v>25</v>
      </c>
      <c r="B18" s="22" t="s">
        <v>19</v>
      </c>
      <c r="C18" s="23" t="s">
        <v>26</v>
      </c>
      <c r="D18" s="17">
        <v>72277300</v>
      </c>
      <c r="E18" s="17">
        <v>59390860.009999998</v>
      </c>
      <c r="F18" s="17">
        <f t="shared" si="0"/>
        <v>12886439.990000002</v>
      </c>
      <c r="G18" s="7"/>
      <c r="H18" s="4"/>
    </row>
    <row r="19" spans="1:8">
      <c r="A19" s="21" t="s">
        <v>27</v>
      </c>
      <c r="B19" s="22" t="s">
        <v>19</v>
      </c>
      <c r="C19" s="23" t="s">
        <v>28</v>
      </c>
      <c r="D19" s="17">
        <v>72277300</v>
      </c>
      <c r="E19" s="17">
        <v>59390860.009999998</v>
      </c>
      <c r="F19" s="17">
        <f t="shared" si="0"/>
        <v>12886439.990000002</v>
      </c>
      <c r="G19" s="7"/>
      <c r="H19" s="4"/>
    </row>
    <row r="20" spans="1:8" ht="57">
      <c r="A20" s="21" t="s">
        <v>29</v>
      </c>
      <c r="B20" s="22" t="s">
        <v>19</v>
      </c>
      <c r="C20" s="23" t="s">
        <v>30</v>
      </c>
      <c r="D20" s="17">
        <v>72277300</v>
      </c>
      <c r="E20" s="17">
        <v>58891711.810000002</v>
      </c>
      <c r="F20" s="17">
        <f t="shared" si="0"/>
        <v>13385588.189999998</v>
      </c>
      <c r="G20" s="7"/>
      <c r="H20" s="4"/>
    </row>
    <row r="21" spans="1:8" ht="90.75">
      <c r="A21" s="21" t="s">
        <v>31</v>
      </c>
      <c r="B21" s="22" t="s">
        <v>19</v>
      </c>
      <c r="C21" s="23" t="s">
        <v>32</v>
      </c>
      <c r="D21" s="17" t="s">
        <v>21</v>
      </c>
      <c r="E21" s="17">
        <v>99625.38</v>
      </c>
      <c r="F21" s="17"/>
      <c r="G21" s="7"/>
      <c r="H21" s="4"/>
    </row>
    <row r="22" spans="1:8" ht="34.5">
      <c r="A22" s="21" t="s">
        <v>33</v>
      </c>
      <c r="B22" s="22" t="s">
        <v>19</v>
      </c>
      <c r="C22" s="23" t="s">
        <v>34</v>
      </c>
      <c r="D22" s="17" t="s">
        <v>21</v>
      </c>
      <c r="E22" s="17">
        <v>47502.239999999998</v>
      </c>
      <c r="F22" s="17"/>
      <c r="G22" s="7"/>
      <c r="H22" s="4"/>
    </row>
    <row r="23" spans="1:8" ht="68.25">
      <c r="A23" s="21" t="s">
        <v>35</v>
      </c>
      <c r="B23" s="22" t="s">
        <v>19</v>
      </c>
      <c r="C23" s="23" t="s">
        <v>36</v>
      </c>
      <c r="D23" s="17" t="s">
        <v>21</v>
      </c>
      <c r="E23" s="17">
        <v>352020.58</v>
      </c>
      <c r="F23" s="17"/>
      <c r="G23" s="7"/>
      <c r="H23" s="4"/>
    </row>
    <row r="24" spans="1:8" ht="23.25">
      <c r="A24" s="21" t="s">
        <v>37</v>
      </c>
      <c r="B24" s="22" t="s">
        <v>19</v>
      </c>
      <c r="C24" s="23" t="s">
        <v>38</v>
      </c>
      <c r="D24" s="17">
        <v>6417700</v>
      </c>
      <c r="E24" s="17">
        <v>5192077.5</v>
      </c>
      <c r="F24" s="17">
        <f t="shared" si="0"/>
        <v>1225622.5</v>
      </c>
      <c r="G24" s="7"/>
      <c r="H24" s="4"/>
    </row>
    <row r="25" spans="1:8" ht="23.25">
      <c r="A25" s="21" t="s">
        <v>39</v>
      </c>
      <c r="B25" s="22" t="s">
        <v>19</v>
      </c>
      <c r="C25" s="23" t="s">
        <v>40</v>
      </c>
      <c r="D25" s="17">
        <v>6417700</v>
      </c>
      <c r="E25" s="17">
        <v>5192077.5</v>
      </c>
      <c r="F25" s="17">
        <f t="shared" si="0"/>
        <v>1225622.5</v>
      </c>
      <c r="G25" s="7"/>
      <c r="H25" s="4"/>
    </row>
    <row r="26" spans="1:8" ht="57">
      <c r="A26" s="21" t="s">
        <v>41</v>
      </c>
      <c r="B26" s="22" t="s">
        <v>19</v>
      </c>
      <c r="C26" s="23" t="s">
        <v>42</v>
      </c>
      <c r="D26" s="17">
        <v>2542100</v>
      </c>
      <c r="E26" s="17">
        <v>2350330.23</v>
      </c>
      <c r="F26" s="17">
        <f t="shared" si="0"/>
        <v>191769.77000000002</v>
      </c>
      <c r="G26" s="7"/>
      <c r="H26" s="4"/>
    </row>
    <row r="27" spans="1:8" ht="90.75">
      <c r="A27" s="21" t="s">
        <v>43</v>
      </c>
      <c r="B27" s="22" t="s">
        <v>19</v>
      </c>
      <c r="C27" s="23" t="s">
        <v>44</v>
      </c>
      <c r="D27" s="17">
        <v>2542100</v>
      </c>
      <c r="E27" s="17">
        <v>2350330.23</v>
      </c>
      <c r="F27" s="17">
        <f t="shared" si="0"/>
        <v>191769.77000000002</v>
      </c>
      <c r="G27" s="7"/>
      <c r="H27" s="4"/>
    </row>
    <row r="28" spans="1:8" ht="68.25">
      <c r="A28" s="21" t="s">
        <v>45</v>
      </c>
      <c r="B28" s="22" t="s">
        <v>19</v>
      </c>
      <c r="C28" s="23" t="s">
        <v>46</v>
      </c>
      <c r="D28" s="17">
        <v>21800</v>
      </c>
      <c r="E28" s="17">
        <v>17876.63</v>
      </c>
      <c r="F28" s="17">
        <f t="shared" si="0"/>
        <v>3923.369999999999</v>
      </c>
      <c r="G28" s="7"/>
      <c r="H28" s="4"/>
    </row>
    <row r="29" spans="1:8" ht="102">
      <c r="A29" s="21" t="s">
        <v>47</v>
      </c>
      <c r="B29" s="22" t="s">
        <v>19</v>
      </c>
      <c r="C29" s="23" t="s">
        <v>48</v>
      </c>
      <c r="D29" s="17">
        <v>21800</v>
      </c>
      <c r="E29" s="17">
        <v>17876.63</v>
      </c>
      <c r="F29" s="17">
        <f t="shared" si="0"/>
        <v>3923.369999999999</v>
      </c>
      <c r="G29" s="7"/>
      <c r="H29" s="4"/>
    </row>
    <row r="30" spans="1:8" ht="57">
      <c r="A30" s="21" t="s">
        <v>49</v>
      </c>
      <c r="B30" s="22" t="s">
        <v>19</v>
      </c>
      <c r="C30" s="23" t="s">
        <v>50</v>
      </c>
      <c r="D30" s="17">
        <v>3853800</v>
      </c>
      <c r="E30" s="17">
        <v>3221371.08</v>
      </c>
      <c r="F30" s="17">
        <f t="shared" si="0"/>
        <v>632428.91999999993</v>
      </c>
      <c r="G30" s="7"/>
      <c r="H30" s="4"/>
    </row>
    <row r="31" spans="1:8" ht="90.75">
      <c r="A31" s="21" t="s">
        <v>51</v>
      </c>
      <c r="B31" s="22" t="s">
        <v>19</v>
      </c>
      <c r="C31" s="23" t="s">
        <v>52</v>
      </c>
      <c r="D31" s="17">
        <v>3853800</v>
      </c>
      <c r="E31" s="17">
        <v>3221371.08</v>
      </c>
      <c r="F31" s="17">
        <f t="shared" si="0"/>
        <v>632428.91999999993</v>
      </c>
      <c r="G31" s="7"/>
      <c r="H31" s="4"/>
    </row>
    <row r="32" spans="1:8" ht="57">
      <c r="A32" s="21" t="s">
        <v>53</v>
      </c>
      <c r="B32" s="22" t="s">
        <v>19</v>
      </c>
      <c r="C32" s="23" t="s">
        <v>54</v>
      </c>
      <c r="D32" s="17" t="s">
        <v>21</v>
      </c>
      <c r="E32" s="17">
        <v>-397500.44</v>
      </c>
      <c r="F32" s="17" t="e">
        <f t="shared" si="0"/>
        <v>#VALUE!</v>
      </c>
      <c r="G32" s="7"/>
      <c r="H32" s="4"/>
    </row>
    <row r="33" spans="1:8" ht="90.75">
      <c r="A33" s="21" t="s">
        <v>55</v>
      </c>
      <c r="B33" s="22" t="s">
        <v>19</v>
      </c>
      <c r="C33" s="23" t="s">
        <v>56</v>
      </c>
      <c r="D33" s="17" t="s">
        <v>21</v>
      </c>
      <c r="E33" s="17">
        <v>-397500.44</v>
      </c>
      <c r="F33" s="17"/>
      <c r="G33" s="7"/>
      <c r="H33" s="4"/>
    </row>
    <row r="34" spans="1:8">
      <c r="A34" s="21" t="s">
        <v>57</v>
      </c>
      <c r="B34" s="22" t="s">
        <v>19</v>
      </c>
      <c r="C34" s="23" t="s">
        <v>58</v>
      </c>
      <c r="D34" s="17">
        <v>8016300</v>
      </c>
      <c r="E34" s="17">
        <v>6654146.6600000001</v>
      </c>
      <c r="F34" s="17">
        <f t="shared" si="0"/>
        <v>1362153.3399999999</v>
      </c>
      <c r="G34" s="7"/>
      <c r="H34" s="4"/>
    </row>
    <row r="35" spans="1:8" ht="23.25">
      <c r="A35" s="21" t="s">
        <v>59</v>
      </c>
      <c r="B35" s="22" t="s">
        <v>19</v>
      </c>
      <c r="C35" s="23" t="s">
        <v>60</v>
      </c>
      <c r="D35" s="17">
        <v>8010000</v>
      </c>
      <c r="E35" s="17">
        <v>6623465.8899999997</v>
      </c>
      <c r="F35" s="17">
        <f t="shared" si="0"/>
        <v>1386534.1100000003</v>
      </c>
      <c r="G35" s="7"/>
      <c r="H35" s="4"/>
    </row>
    <row r="36" spans="1:8" ht="23.25">
      <c r="A36" s="21" t="s">
        <v>59</v>
      </c>
      <c r="B36" s="22" t="s">
        <v>19</v>
      </c>
      <c r="C36" s="23" t="s">
        <v>61</v>
      </c>
      <c r="D36" s="17">
        <v>8010000</v>
      </c>
      <c r="E36" s="17">
        <v>6616852.8300000001</v>
      </c>
      <c r="F36" s="17">
        <f t="shared" si="0"/>
        <v>1393147.17</v>
      </c>
      <c r="G36" s="7"/>
      <c r="H36" s="4"/>
    </row>
    <row r="37" spans="1:8" ht="34.5">
      <c r="A37" s="21" t="s">
        <v>62</v>
      </c>
      <c r="B37" s="22" t="s">
        <v>19</v>
      </c>
      <c r="C37" s="23" t="s">
        <v>63</v>
      </c>
      <c r="D37" s="17" t="s">
        <v>21</v>
      </c>
      <c r="E37" s="17">
        <v>6613.06</v>
      </c>
      <c r="F37" s="17"/>
      <c r="G37" s="7"/>
      <c r="H37" s="4"/>
    </row>
    <row r="38" spans="1:8">
      <c r="A38" s="21" t="s">
        <v>64</v>
      </c>
      <c r="B38" s="22" t="s">
        <v>19</v>
      </c>
      <c r="C38" s="23" t="s">
        <v>65</v>
      </c>
      <c r="D38" s="17">
        <v>6300</v>
      </c>
      <c r="E38" s="17">
        <v>19530</v>
      </c>
      <c r="F38" s="17">
        <f t="shared" si="0"/>
        <v>-13230</v>
      </c>
      <c r="G38" s="7"/>
      <c r="H38" s="4"/>
    </row>
    <row r="39" spans="1:8">
      <c r="A39" s="21" t="s">
        <v>64</v>
      </c>
      <c r="B39" s="22" t="s">
        <v>19</v>
      </c>
      <c r="C39" s="23" t="s">
        <v>66</v>
      </c>
      <c r="D39" s="17">
        <v>6300</v>
      </c>
      <c r="E39" s="17">
        <v>19530</v>
      </c>
      <c r="F39" s="17">
        <f t="shared" si="0"/>
        <v>-13230</v>
      </c>
      <c r="G39" s="7"/>
      <c r="H39" s="4"/>
    </row>
    <row r="40" spans="1:8" ht="23.25">
      <c r="A40" s="21" t="s">
        <v>67</v>
      </c>
      <c r="B40" s="22" t="s">
        <v>19</v>
      </c>
      <c r="C40" s="23" t="s">
        <v>68</v>
      </c>
      <c r="D40" s="17" t="s">
        <v>21</v>
      </c>
      <c r="E40" s="17">
        <v>11150.77</v>
      </c>
      <c r="F40" s="17"/>
      <c r="G40" s="7"/>
      <c r="H40" s="4"/>
    </row>
    <row r="41" spans="1:8" ht="34.5">
      <c r="A41" s="21" t="s">
        <v>69</v>
      </c>
      <c r="B41" s="22" t="s">
        <v>19</v>
      </c>
      <c r="C41" s="23" t="s">
        <v>70</v>
      </c>
      <c r="D41" s="17" t="s">
        <v>21</v>
      </c>
      <c r="E41" s="17">
        <v>11150.77</v>
      </c>
      <c r="F41" s="17"/>
      <c r="G41" s="7"/>
      <c r="H41" s="4"/>
    </row>
    <row r="42" spans="1:8">
      <c r="A42" s="21" t="s">
        <v>71</v>
      </c>
      <c r="B42" s="22" t="s">
        <v>19</v>
      </c>
      <c r="C42" s="23" t="s">
        <v>72</v>
      </c>
      <c r="D42" s="17" t="s">
        <v>21</v>
      </c>
      <c r="E42" s="17" t="s">
        <v>21</v>
      </c>
      <c r="F42" s="17"/>
      <c r="G42" s="7"/>
      <c r="H42" s="4"/>
    </row>
    <row r="43" spans="1:8">
      <c r="A43" s="21" t="s">
        <v>73</v>
      </c>
      <c r="B43" s="22" t="s">
        <v>19</v>
      </c>
      <c r="C43" s="23" t="s">
        <v>74</v>
      </c>
      <c r="D43" s="17" t="s">
        <v>21</v>
      </c>
      <c r="E43" s="17" t="s">
        <v>21</v>
      </c>
      <c r="F43" s="17"/>
      <c r="G43" s="7"/>
      <c r="H43" s="4"/>
    </row>
    <row r="44" spans="1:8" ht="34.5">
      <c r="A44" s="21" t="s">
        <v>75</v>
      </c>
      <c r="B44" s="22" t="s">
        <v>19</v>
      </c>
      <c r="C44" s="23" t="s">
        <v>76</v>
      </c>
      <c r="D44" s="17" t="s">
        <v>21</v>
      </c>
      <c r="E44" s="17" t="s">
        <v>21</v>
      </c>
      <c r="F44" s="17"/>
      <c r="G44" s="7"/>
      <c r="H44" s="4"/>
    </row>
    <row r="45" spans="1:8" ht="34.5">
      <c r="A45" s="21" t="s">
        <v>77</v>
      </c>
      <c r="B45" s="22" t="s">
        <v>19</v>
      </c>
      <c r="C45" s="23" t="s">
        <v>78</v>
      </c>
      <c r="D45" s="17" t="s">
        <v>21</v>
      </c>
      <c r="E45" s="17" t="s">
        <v>21</v>
      </c>
      <c r="F45" s="17"/>
      <c r="G45" s="7"/>
      <c r="H45" s="4"/>
    </row>
    <row r="46" spans="1:8">
      <c r="A46" s="21" t="s">
        <v>79</v>
      </c>
      <c r="B46" s="22" t="s">
        <v>19</v>
      </c>
      <c r="C46" s="23" t="s">
        <v>80</v>
      </c>
      <c r="D46" s="17" t="s">
        <v>21</v>
      </c>
      <c r="E46" s="17" t="s">
        <v>21</v>
      </c>
      <c r="F46" s="17"/>
      <c r="G46" s="7"/>
      <c r="H46" s="4"/>
    </row>
    <row r="47" spans="1:8">
      <c r="A47" s="21" t="s">
        <v>81</v>
      </c>
      <c r="B47" s="22" t="s">
        <v>19</v>
      </c>
      <c r="C47" s="23" t="s">
        <v>82</v>
      </c>
      <c r="D47" s="17" t="s">
        <v>21</v>
      </c>
      <c r="E47" s="17" t="s">
        <v>21</v>
      </c>
      <c r="F47" s="17"/>
      <c r="G47" s="7"/>
      <c r="H47" s="4"/>
    </row>
    <row r="48" spans="1:8" ht="23.25">
      <c r="A48" s="21" t="s">
        <v>83</v>
      </c>
      <c r="B48" s="22" t="s">
        <v>19</v>
      </c>
      <c r="C48" s="23" t="s">
        <v>84</v>
      </c>
      <c r="D48" s="17" t="s">
        <v>21</v>
      </c>
      <c r="E48" s="17" t="s">
        <v>21</v>
      </c>
      <c r="F48" s="17"/>
      <c r="G48" s="7"/>
      <c r="H48" s="4"/>
    </row>
    <row r="49" spans="1:8" ht="23.25">
      <c r="A49" s="21" t="s">
        <v>85</v>
      </c>
      <c r="B49" s="22" t="s">
        <v>19</v>
      </c>
      <c r="C49" s="23" t="s">
        <v>86</v>
      </c>
      <c r="D49" s="17" t="s">
        <v>21</v>
      </c>
      <c r="E49" s="17" t="s">
        <v>21</v>
      </c>
      <c r="F49" s="17"/>
      <c r="G49" s="7"/>
      <c r="H49" s="4"/>
    </row>
    <row r="50" spans="1:8">
      <c r="A50" s="21" t="s">
        <v>87</v>
      </c>
      <c r="B50" s="22" t="s">
        <v>19</v>
      </c>
      <c r="C50" s="23" t="s">
        <v>88</v>
      </c>
      <c r="D50" s="17" t="s">
        <v>21</v>
      </c>
      <c r="E50" s="17" t="s">
        <v>21</v>
      </c>
      <c r="F50" s="17"/>
      <c r="G50" s="7"/>
      <c r="H50" s="4"/>
    </row>
    <row r="51" spans="1:8" ht="23.25">
      <c r="A51" s="21" t="s">
        <v>89</v>
      </c>
      <c r="B51" s="22" t="s">
        <v>19</v>
      </c>
      <c r="C51" s="23" t="s">
        <v>90</v>
      </c>
      <c r="D51" s="17" t="s">
        <v>21</v>
      </c>
      <c r="E51" s="17" t="s">
        <v>21</v>
      </c>
      <c r="F51" s="17"/>
      <c r="G51" s="7"/>
      <c r="H51" s="4"/>
    </row>
    <row r="52" spans="1:8" ht="23.25">
      <c r="A52" s="21" t="s">
        <v>91</v>
      </c>
      <c r="B52" s="22" t="s">
        <v>19</v>
      </c>
      <c r="C52" s="23" t="s">
        <v>92</v>
      </c>
      <c r="D52" s="17" t="s">
        <v>21</v>
      </c>
      <c r="E52" s="17" t="s">
        <v>21</v>
      </c>
      <c r="F52" s="17"/>
      <c r="G52" s="7"/>
      <c r="H52" s="4"/>
    </row>
    <row r="53" spans="1:8">
      <c r="A53" s="21" t="s">
        <v>93</v>
      </c>
      <c r="B53" s="22" t="s">
        <v>19</v>
      </c>
      <c r="C53" s="23" t="s">
        <v>94</v>
      </c>
      <c r="D53" s="17">
        <v>1294000</v>
      </c>
      <c r="E53" s="17">
        <v>1052890.6399999999</v>
      </c>
      <c r="F53" s="17">
        <f t="shared" si="0"/>
        <v>241109.3600000001</v>
      </c>
      <c r="G53" s="7"/>
      <c r="H53" s="4"/>
    </row>
    <row r="54" spans="1:8" ht="23.25">
      <c r="A54" s="21" t="s">
        <v>95</v>
      </c>
      <c r="B54" s="22" t="s">
        <v>19</v>
      </c>
      <c r="C54" s="23" t="s">
        <v>96</v>
      </c>
      <c r="D54" s="17">
        <v>1229000</v>
      </c>
      <c r="E54" s="17">
        <v>945440.64</v>
      </c>
      <c r="F54" s="17">
        <f t="shared" si="0"/>
        <v>283559.36</v>
      </c>
      <c r="G54" s="7"/>
      <c r="H54" s="4"/>
    </row>
    <row r="55" spans="1:8" ht="34.5">
      <c r="A55" s="21" t="s">
        <v>97</v>
      </c>
      <c r="B55" s="22" t="s">
        <v>19</v>
      </c>
      <c r="C55" s="23" t="s">
        <v>98</v>
      </c>
      <c r="D55" s="17">
        <v>1229000</v>
      </c>
      <c r="E55" s="17">
        <v>945440.64</v>
      </c>
      <c r="F55" s="17">
        <f t="shared" si="0"/>
        <v>283559.36</v>
      </c>
      <c r="G55" s="7"/>
      <c r="H55" s="4"/>
    </row>
    <row r="56" spans="1:8" ht="34.5">
      <c r="A56" s="21" t="s">
        <v>99</v>
      </c>
      <c r="B56" s="22" t="s">
        <v>19</v>
      </c>
      <c r="C56" s="23" t="s">
        <v>100</v>
      </c>
      <c r="D56" s="17" t="s">
        <v>21</v>
      </c>
      <c r="E56" s="17" t="s">
        <v>21</v>
      </c>
      <c r="F56" s="17"/>
      <c r="G56" s="7"/>
      <c r="H56" s="4"/>
    </row>
    <row r="57" spans="1:8" ht="57">
      <c r="A57" s="21" t="s">
        <v>101</v>
      </c>
      <c r="B57" s="22" t="s">
        <v>19</v>
      </c>
      <c r="C57" s="23" t="s">
        <v>102</v>
      </c>
      <c r="D57" s="17" t="s">
        <v>21</v>
      </c>
      <c r="E57" s="17" t="s">
        <v>21</v>
      </c>
      <c r="F57" s="17"/>
      <c r="G57" s="7"/>
      <c r="H57" s="4"/>
    </row>
    <row r="58" spans="1:8" ht="34.5">
      <c r="A58" s="21" t="s">
        <v>103</v>
      </c>
      <c r="B58" s="22" t="s">
        <v>19</v>
      </c>
      <c r="C58" s="23" t="s">
        <v>104</v>
      </c>
      <c r="D58" s="17">
        <v>65000</v>
      </c>
      <c r="E58" s="17">
        <v>107450</v>
      </c>
      <c r="F58" s="17">
        <f t="shared" si="0"/>
        <v>-42450</v>
      </c>
      <c r="G58" s="7"/>
      <c r="H58" s="4"/>
    </row>
    <row r="59" spans="1:8" ht="57">
      <c r="A59" s="21" t="s">
        <v>105</v>
      </c>
      <c r="B59" s="22" t="s">
        <v>19</v>
      </c>
      <c r="C59" s="23" t="s">
        <v>106</v>
      </c>
      <c r="D59" s="17">
        <v>65000</v>
      </c>
      <c r="E59" s="17">
        <v>107450</v>
      </c>
      <c r="F59" s="17">
        <f t="shared" si="0"/>
        <v>-42450</v>
      </c>
      <c r="G59" s="7"/>
      <c r="H59" s="4"/>
    </row>
    <row r="60" spans="1:8" ht="135.75">
      <c r="A60" s="21" t="s">
        <v>107</v>
      </c>
      <c r="B60" s="22" t="s">
        <v>19</v>
      </c>
      <c r="C60" s="23" t="s">
        <v>108</v>
      </c>
      <c r="D60" s="17">
        <v>65000</v>
      </c>
      <c r="E60" s="17">
        <v>107450</v>
      </c>
      <c r="F60" s="17">
        <f t="shared" si="0"/>
        <v>-42450</v>
      </c>
      <c r="G60" s="7"/>
      <c r="H60" s="4"/>
    </row>
    <row r="61" spans="1:8" ht="23.25">
      <c r="A61" s="21" t="s">
        <v>109</v>
      </c>
      <c r="B61" s="22" t="s">
        <v>19</v>
      </c>
      <c r="C61" s="23" t="s">
        <v>110</v>
      </c>
      <c r="D61" s="17" t="s">
        <v>21</v>
      </c>
      <c r="E61" s="17">
        <v>400</v>
      </c>
      <c r="F61" s="17"/>
      <c r="G61" s="7"/>
      <c r="H61" s="4"/>
    </row>
    <row r="62" spans="1:8">
      <c r="A62" s="21" t="s">
        <v>111</v>
      </c>
      <c r="B62" s="22" t="s">
        <v>19</v>
      </c>
      <c r="C62" s="23" t="s">
        <v>112</v>
      </c>
      <c r="D62" s="17" t="s">
        <v>21</v>
      </c>
      <c r="E62" s="17" t="s">
        <v>21</v>
      </c>
      <c r="F62" s="17"/>
      <c r="G62" s="7"/>
      <c r="H62" s="4"/>
    </row>
    <row r="63" spans="1:8" ht="23.25">
      <c r="A63" s="21" t="s">
        <v>113</v>
      </c>
      <c r="B63" s="22" t="s">
        <v>19</v>
      </c>
      <c r="C63" s="23" t="s">
        <v>114</v>
      </c>
      <c r="D63" s="17" t="s">
        <v>21</v>
      </c>
      <c r="E63" s="17" t="s">
        <v>21</v>
      </c>
      <c r="F63" s="17"/>
      <c r="G63" s="7"/>
      <c r="H63" s="4"/>
    </row>
    <row r="64" spans="1:8" ht="34.5">
      <c r="A64" s="21" t="s">
        <v>115</v>
      </c>
      <c r="B64" s="22" t="s">
        <v>19</v>
      </c>
      <c r="C64" s="23" t="s">
        <v>116</v>
      </c>
      <c r="D64" s="17" t="s">
        <v>21</v>
      </c>
      <c r="E64" s="17" t="s">
        <v>21</v>
      </c>
      <c r="F64" s="17"/>
      <c r="G64" s="7"/>
      <c r="H64" s="4"/>
    </row>
    <row r="65" spans="1:8" ht="34.5">
      <c r="A65" s="21" t="s">
        <v>117</v>
      </c>
      <c r="B65" s="22" t="s">
        <v>19</v>
      </c>
      <c r="C65" s="23" t="s">
        <v>118</v>
      </c>
      <c r="D65" s="17" t="s">
        <v>21</v>
      </c>
      <c r="E65" s="17" t="s">
        <v>21</v>
      </c>
      <c r="F65" s="17"/>
      <c r="G65" s="7"/>
      <c r="H65" s="4"/>
    </row>
    <row r="66" spans="1:8" ht="23.25">
      <c r="A66" s="21" t="s">
        <v>119</v>
      </c>
      <c r="B66" s="22" t="s">
        <v>19</v>
      </c>
      <c r="C66" s="23" t="s">
        <v>120</v>
      </c>
      <c r="D66" s="17" t="s">
        <v>21</v>
      </c>
      <c r="E66" s="17">
        <v>400</v>
      </c>
      <c r="F66" s="17"/>
      <c r="G66" s="7"/>
      <c r="H66" s="4"/>
    </row>
    <row r="67" spans="1:8" ht="34.5">
      <c r="A67" s="21" t="s">
        <v>121</v>
      </c>
      <c r="B67" s="22" t="s">
        <v>19</v>
      </c>
      <c r="C67" s="23" t="s">
        <v>122</v>
      </c>
      <c r="D67" s="17" t="s">
        <v>21</v>
      </c>
      <c r="E67" s="17">
        <v>100</v>
      </c>
      <c r="F67" s="17"/>
      <c r="G67" s="7"/>
      <c r="H67" s="4"/>
    </row>
    <row r="68" spans="1:8" ht="45.75">
      <c r="A68" s="21" t="s">
        <v>123</v>
      </c>
      <c r="B68" s="22" t="s">
        <v>19</v>
      </c>
      <c r="C68" s="23" t="s">
        <v>124</v>
      </c>
      <c r="D68" s="17" t="s">
        <v>21</v>
      </c>
      <c r="E68" s="17">
        <v>100</v>
      </c>
      <c r="F68" s="17"/>
      <c r="G68" s="7"/>
      <c r="H68" s="4"/>
    </row>
    <row r="69" spans="1:8">
      <c r="A69" s="21" t="s">
        <v>125</v>
      </c>
      <c r="B69" s="22" t="s">
        <v>19</v>
      </c>
      <c r="C69" s="23" t="s">
        <v>126</v>
      </c>
      <c r="D69" s="17" t="s">
        <v>21</v>
      </c>
      <c r="E69" s="17">
        <v>300</v>
      </c>
      <c r="F69" s="17"/>
      <c r="G69" s="7"/>
      <c r="H69" s="4"/>
    </row>
    <row r="70" spans="1:8" ht="23.25">
      <c r="A70" s="21" t="s">
        <v>127</v>
      </c>
      <c r="B70" s="22" t="s">
        <v>19</v>
      </c>
      <c r="C70" s="23" t="s">
        <v>128</v>
      </c>
      <c r="D70" s="17" t="s">
        <v>21</v>
      </c>
      <c r="E70" s="17">
        <v>300</v>
      </c>
      <c r="F70" s="17"/>
      <c r="G70" s="7"/>
      <c r="H70" s="4"/>
    </row>
    <row r="71" spans="1:8" ht="34.5">
      <c r="A71" s="21" t="s">
        <v>129</v>
      </c>
      <c r="B71" s="22" t="s">
        <v>19</v>
      </c>
      <c r="C71" s="23" t="s">
        <v>130</v>
      </c>
      <c r="D71" s="17">
        <v>8783500</v>
      </c>
      <c r="E71" s="17">
        <v>6121871.0899999999</v>
      </c>
      <c r="F71" s="17">
        <f t="shared" si="0"/>
        <v>2661628.91</v>
      </c>
      <c r="G71" s="7"/>
      <c r="H71" s="4"/>
    </row>
    <row r="72" spans="1:8" ht="68.25">
      <c r="A72" s="21" t="s">
        <v>131</v>
      </c>
      <c r="B72" s="22" t="s">
        <v>19</v>
      </c>
      <c r="C72" s="23" t="s">
        <v>132</v>
      </c>
      <c r="D72" s="17">
        <v>2808600</v>
      </c>
      <c r="E72" s="17">
        <v>2018666.96</v>
      </c>
      <c r="F72" s="17">
        <f t="shared" si="0"/>
        <v>789933.04</v>
      </c>
      <c r="G72" s="7"/>
      <c r="H72" s="4"/>
    </row>
    <row r="73" spans="1:8" ht="57">
      <c r="A73" s="21" t="s">
        <v>133</v>
      </c>
      <c r="B73" s="22" t="s">
        <v>19</v>
      </c>
      <c r="C73" s="23" t="s">
        <v>134</v>
      </c>
      <c r="D73" s="17">
        <v>2663800</v>
      </c>
      <c r="E73" s="17">
        <v>1932172.74</v>
      </c>
      <c r="F73" s="17">
        <f t="shared" si="0"/>
        <v>731627.26</v>
      </c>
      <c r="G73" s="7"/>
      <c r="H73" s="4"/>
    </row>
    <row r="74" spans="1:8" ht="68.25">
      <c r="A74" s="21" t="s">
        <v>135</v>
      </c>
      <c r="B74" s="22" t="s">
        <v>19</v>
      </c>
      <c r="C74" s="23" t="s">
        <v>136</v>
      </c>
      <c r="D74" s="17">
        <v>1831400</v>
      </c>
      <c r="E74" s="17">
        <v>920525.02</v>
      </c>
      <c r="F74" s="17">
        <f t="shared" si="0"/>
        <v>910874.98</v>
      </c>
      <c r="G74" s="7"/>
      <c r="H74" s="4"/>
    </row>
    <row r="75" spans="1:8" ht="68.25">
      <c r="A75" s="21" t="s">
        <v>137</v>
      </c>
      <c r="B75" s="22" t="s">
        <v>19</v>
      </c>
      <c r="C75" s="23" t="s">
        <v>138</v>
      </c>
      <c r="D75" s="17">
        <v>832400</v>
      </c>
      <c r="E75" s="17">
        <v>1011647.72</v>
      </c>
      <c r="F75" s="17">
        <f t="shared" si="0"/>
        <v>-179247.71999999997</v>
      </c>
      <c r="G75" s="7"/>
      <c r="H75" s="4"/>
    </row>
    <row r="76" spans="1:8" ht="57">
      <c r="A76" s="21" t="s">
        <v>139</v>
      </c>
      <c r="B76" s="22" t="s">
        <v>19</v>
      </c>
      <c r="C76" s="23" t="s">
        <v>140</v>
      </c>
      <c r="D76" s="17">
        <v>144800</v>
      </c>
      <c r="E76" s="17">
        <v>86494.22</v>
      </c>
      <c r="F76" s="17">
        <f t="shared" si="0"/>
        <v>58305.78</v>
      </c>
      <c r="G76" s="7"/>
      <c r="H76" s="4"/>
    </row>
    <row r="77" spans="1:8" ht="57">
      <c r="A77" s="21" t="s">
        <v>141</v>
      </c>
      <c r="B77" s="22" t="s">
        <v>19</v>
      </c>
      <c r="C77" s="23" t="s">
        <v>142</v>
      </c>
      <c r="D77" s="17">
        <v>144800</v>
      </c>
      <c r="E77" s="17">
        <v>86494.22</v>
      </c>
      <c r="F77" s="17">
        <f t="shared" si="0"/>
        <v>58305.78</v>
      </c>
      <c r="G77" s="7"/>
      <c r="H77" s="4"/>
    </row>
    <row r="78" spans="1:8" ht="57">
      <c r="A78" s="21" t="s">
        <v>143</v>
      </c>
      <c r="B78" s="22" t="s">
        <v>19</v>
      </c>
      <c r="C78" s="23" t="s">
        <v>144</v>
      </c>
      <c r="D78" s="17" t="s">
        <v>21</v>
      </c>
      <c r="E78" s="17" t="s">
        <v>21</v>
      </c>
      <c r="F78" s="17"/>
      <c r="G78" s="7"/>
      <c r="H78" s="4"/>
    </row>
    <row r="79" spans="1:8" ht="68.25">
      <c r="A79" s="21" t="s">
        <v>145</v>
      </c>
      <c r="B79" s="22" t="s">
        <v>19</v>
      </c>
      <c r="C79" s="23" t="s">
        <v>146</v>
      </c>
      <c r="D79" s="17">
        <v>5974900</v>
      </c>
      <c r="E79" s="17">
        <v>4103204.13</v>
      </c>
      <c r="F79" s="17">
        <f t="shared" si="0"/>
        <v>1871695.87</v>
      </c>
      <c r="G79" s="7"/>
      <c r="H79" s="4"/>
    </row>
    <row r="80" spans="1:8" ht="68.25">
      <c r="A80" s="21" t="s">
        <v>147</v>
      </c>
      <c r="B80" s="22" t="s">
        <v>19</v>
      </c>
      <c r="C80" s="23" t="s">
        <v>148</v>
      </c>
      <c r="D80" s="17">
        <v>5974900</v>
      </c>
      <c r="E80" s="17">
        <v>4103204.13</v>
      </c>
      <c r="F80" s="17">
        <f t="shared" ref="F80:F143" si="1">D80-E80</f>
        <v>1871695.87</v>
      </c>
      <c r="G80" s="7"/>
      <c r="H80" s="4"/>
    </row>
    <row r="81" spans="1:8" ht="68.25">
      <c r="A81" s="21" t="s">
        <v>149</v>
      </c>
      <c r="B81" s="22" t="s">
        <v>19</v>
      </c>
      <c r="C81" s="23" t="s">
        <v>150</v>
      </c>
      <c r="D81" s="17">
        <v>5974900</v>
      </c>
      <c r="E81" s="17">
        <v>4103204.13</v>
      </c>
      <c r="F81" s="17">
        <f t="shared" si="1"/>
        <v>1871695.87</v>
      </c>
      <c r="G81" s="7"/>
      <c r="H81" s="4"/>
    </row>
    <row r="82" spans="1:8" ht="68.25">
      <c r="A82" s="21" t="s">
        <v>151</v>
      </c>
      <c r="B82" s="22" t="s">
        <v>19</v>
      </c>
      <c r="C82" s="23" t="s">
        <v>152</v>
      </c>
      <c r="D82" s="17" t="s">
        <v>21</v>
      </c>
      <c r="E82" s="17" t="s">
        <v>21</v>
      </c>
      <c r="F82" s="17"/>
      <c r="G82" s="7"/>
      <c r="H82" s="4"/>
    </row>
    <row r="83" spans="1:8" ht="68.25">
      <c r="A83" s="21" t="s">
        <v>153</v>
      </c>
      <c r="B83" s="22" t="s">
        <v>19</v>
      </c>
      <c r="C83" s="23" t="s">
        <v>154</v>
      </c>
      <c r="D83" s="17" t="s">
        <v>21</v>
      </c>
      <c r="E83" s="17" t="s">
        <v>21</v>
      </c>
      <c r="F83" s="17"/>
      <c r="G83" s="7"/>
      <c r="H83" s="4"/>
    </row>
    <row r="84" spans="1:8">
      <c r="A84" s="21" t="s">
        <v>155</v>
      </c>
      <c r="B84" s="22" t="s">
        <v>19</v>
      </c>
      <c r="C84" s="23" t="s">
        <v>156</v>
      </c>
      <c r="D84" s="17">
        <v>388000</v>
      </c>
      <c r="E84" s="17">
        <v>1069776.3400000001</v>
      </c>
      <c r="F84" s="17">
        <f t="shared" si="1"/>
        <v>-681776.34000000008</v>
      </c>
      <c r="G84" s="7"/>
      <c r="H84" s="4"/>
    </row>
    <row r="85" spans="1:8">
      <c r="A85" s="21" t="s">
        <v>157</v>
      </c>
      <c r="B85" s="22" t="s">
        <v>19</v>
      </c>
      <c r="C85" s="23" t="s">
        <v>158</v>
      </c>
      <c r="D85" s="17">
        <v>388000</v>
      </c>
      <c r="E85" s="17">
        <v>1069776.3400000001</v>
      </c>
      <c r="F85" s="17">
        <f t="shared" si="1"/>
        <v>-681776.34000000008</v>
      </c>
      <c r="G85" s="7"/>
      <c r="H85" s="4"/>
    </row>
    <row r="86" spans="1:8" ht="23.25">
      <c r="A86" s="21" t="s">
        <v>159</v>
      </c>
      <c r="B86" s="22" t="s">
        <v>19</v>
      </c>
      <c r="C86" s="23" t="s">
        <v>160</v>
      </c>
      <c r="D86" s="17">
        <v>278000</v>
      </c>
      <c r="E86" s="17">
        <v>966042</v>
      </c>
      <c r="F86" s="17">
        <f t="shared" si="1"/>
        <v>-688042</v>
      </c>
      <c r="G86" s="7"/>
      <c r="H86" s="4"/>
    </row>
    <row r="87" spans="1:8">
      <c r="A87" s="21" t="s">
        <v>161</v>
      </c>
      <c r="B87" s="22" t="s">
        <v>19</v>
      </c>
      <c r="C87" s="23" t="s">
        <v>162</v>
      </c>
      <c r="D87" s="17">
        <v>17000</v>
      </c>
      <c r="E87" s="17">
        <v>7647.01</v>
      </c>
      <c r="F87" s="17">
        <f t="shared" si="1"/>
        <v>9352.99</v>
      </c>
      <c r="G87" s="7"/>
      <c r="H87" s="4"/>
    </row>
    <row r="88" spans="1:8">
      <c r="A88" s="21" t="s">
        <v>163</v>
      </c>
      <c r="B88" s="22" t="s">
        <v>19</v>
      </c>
      <c r="C88" s="23" t="s">
        <v>164</v>
      </c>
      <c r="D88" s="17">
        <v>93000</v>
      </c>
      <c r="E88" s="17">
        <v>96087.33</v>
      </c>
      <c r="F88" s="17">
        <f t="shared" si="1"/>
        <v>-3087.3300000000017</v>
      </c>
      <c r="G88" s="7"/>
      <c r="H88" s="4"/>
    </row>
    <row r="89" spans="1:8">
      <c r="A89" s="21" t="s">
        <v>165</v>
      </c>
      <c r="B89" s="22" t="s">
        <v>19</v>
      </c>
      <c r="C89" s="23" t="s">
        <v>166</v>
      </c>
      <c r="D89" s="17">
        <v>93000</v>
      </c>
      <c r="E89" s="17">
        <v>96097.7</v>
      </c>
      <c r="F89" s="17">
        <f t="shared" si="1"/>
        <v>-3097.6999999999971</v>
      </c>
      <c r="G89" s="7"/>
      <c r="H89" s="4"/>
    </row>
    <row r="90" spans="1:8">
      <c r="A90" s="21" t="s">
        <v>167</v>
      </c>
      <c r="B90" s="22" t="s">
        <v>19</v>
      </c>
      <c r="C90" s="23" t="s">
        <v>168</v>
      </c>
      <c r="D90" s="17" t="s">
        <v>21</v>
      </c>
      <c r="E90" s="17">
        <v>-10.37</v>
      </c>
      <c r="F90" s="17"/>
      <c r="G90" s="7"/>
      <c r="H90" s="4"/>
    </row>
    <row r="91" spans="1:8" ht="23.25">
      <c r="A91" s="21" t="s">
        <v>169</v>
      </c>
      <c r="B91" s="22" t="s">
        <v>19</v>
      </c>
      <c r="C91" s="23" t="s">
        <v>170</v>
      </c>
      <c r="D91" s="17">
        <v>57000</v>
      </c>
      <c r="E91" s="17">
        <v>43600.6</v>
      </c>
      <c r="F91" s="17">
        <f t="shared" si="1"/>
        <v>13399.400000000001</v>
      </c>
      <c r="G91" s="7"/>
      <c r="H91" s="4"/>
    </row>
    <row r="92" spans="1:8">
      <c r="A92" s="21" t="s">
        <v>171</v>
      </c>
      <c r="B92" s="22" t="s">
        <v>19</v>
      </c>
      <c r="C92" s="23" t="s">
        <v>172</v>
      </c>
      <c r="D92" s="17">
        <v>57000</v>
      </c>
      <c r="E92" s="17">
        <v>43600.6</v>
      </c>
      <c r="F92" s="17">
        <f t="shared" si="1"/>
        <v>13399.400000000001</v>
      </c>
      <c r="G92" s="7"/>
      <c r="H92" s="4"/>
    </row>
    <row r="93" spans="1:8" ht="23.25">
      <c r="A93" s="21" t="s">
        <v>173</v>
      </c>
      <c r="B93" s="22" t="s">
        <v>19</v>
      </c>
      <c r="C93" s="23" t="s">
        <v>174</v>
      </c>
      <c r="D93" s="17">
        <v>57000</v>
      </c>
      <c r="E93" s="17">
        <v>34750.54</v>
      </c>
      <c r="F93" s="17">
        <f t="shared" si="1"/>
        <v>22249.46</v>
      </c>
      <c r="G93" s="7"/>
      <c r="H93" s="4"/>
    </row>
    <row r="94" spans="1:8" ht="34.5">
      <c r="A94" s="21" t="s">
        <v>175</v>
      </c>
      <c r="B94" s="22" t="s">
        <v>19</v>
      </c>
      <c r="C94" s="23" t="s">
        <v>176</v>
      </c>
      <c r="D94" s="17">
        <v>57000</v>
      </c>
      <c r="E94" s="17">
        <v>34750.54</v>
      </c>
      <c r="F94" s="17">
        <f t="shared" si="1"/>
        <v>22249.46</v>
      </c>
      <c r="G94" s="7"/>
      <c r="H94" s="4"/>
    </row>
    <row r="95" spans="1:8">
      <c r="A95" s="21" t="s">
        <v>177</v>
      </c>
      <c r="B95" s="22" t="s">
        <v>19</v>
      </c>
      <c r="C95" s="23" t="s">
        <v>178</v>
      </c>
      <c r="D95" s="17" t="s">
        <v>21</v>
      </c>
      <c r="E95" s="17">
        <v>8850.06</v>
      </c>
      <c r="F95" s="17"/>
      <c r="G95" s="7"/>
      <c r="H95" s="4"/>
    </row>
    <row r="96" spans="1:8" ht="23.25">
      <c r="A96" s="21" t="s">
        <v>179</v>
      </c>
      <c r="B96" s="22" t="s">
        <v>19</v>
      </c>
      <c r="C96" s="23" t="s">
        <v>180</v>
      </c>
      <c r="D96" s="17" t="s">
        <v>21</v>
      </c>
      <c r="E96" s="17">
        <v>8850.06</v>
      </c>
      <c r="F96" s="17"/>
      <c r="G96" s="7"/>
      <c r="H96" s="4"/>
    </row>
    <row r="97" spans="1:8" ht="23.25">
      <c r="A97" s="21" t="s">
        <v>181</v>
      </c>
      <c r="B97" s="22" t="s">
        <v>19</v>
      </c>
      <c r="C97" s="23" t="s">
        <v>182</v>
      </c>
      <c r="D97" s="17" t="s">
        <v>21</v>
      </c>
      <c r="E97" s="17">
        <v>226544.72</v>
      </c>
      <c r="F97" s="17"/>
      <c r="G97" s="7"/>
      <c r="H97" s="4"/>
    </row>
    <row r="98" spans="1:8" ht="68.25">
      <c r="A98" s="21" t="s">
        <v>183</v>
      </c>
      <c r="B98" s="22" t="s">
        <v>19</v>
      </c>
      <c r="C98" s="23" t="s">
        <v>184</v>
      </c>
      <c r="D98" s="17" t="s">
        <v>21</v>
      </c>
      <c r="E98" s="17" t="s">
        <v>21</v>
      </c>
      <c r="F98" s="17"/>
      <c r="G98" s="7"/>
      <c r="H98" s="4"/>
    </row>
    <row r="99" spans="1:8" ht="79.5">
      <c r="A99" s="21" t="s">
        <v>185</v>
      </c>
      <c r="B99" s="22" t="s">
        <v>19</v>
      </c>
      <c r="C99" s="23" t="s">
        <v>186</v>
      </c>
      <c r="D99" s="17" t="s">
        <v>21</v>
      </c>
      <c r="E99" s="17" t="s">
        <v>21</v>
      </c>
      <c r="F99" s="17"/>
      <c r="G99" s="7"/>
      <c r="H99" s="4"/>
    </row>
    <row r="100" spans="1:8" ht="68.25">
      <c r="A100" s="21" t="s">
        <v>187</v>
      </c>
      <c r="B100" s="22" t="s">
        <v>19</v>
      </c>
      <c r="C100" s="23" t="s">
        <v>188</v>
      </c>
      <c r="D100" s="17" t="s">
        <v>21</v>
      </c>
      <c r="E100" s="17" t="s">
        <v>21</v>
      </c>
      <c r="F100" s="17"/>
      <c r="G100" s="7"/>
      <c r="H100" s="4"/>
    </row>
    <row r="101" spans="1:8" ht="23.25">
      <c r="A101" s="21" t="s">
        <v>189</v>
      </c>
      <c r="B101" s="22" t="s">
        <v>19</v>
      </c>
      <c r="C101" s="23" t="s">
        <v>190</v>
      </c>
      <c r="D101" s="17" t="s">
        <v>21</v>
      </c>
      <c r="E101" s="17">
        <v>206599.97</v>
      </c>
      <c r="F101" s="17"/>
      <c r="G101" s="7"/>
      <c r="H101" s="4"/>
    </row>
    <row r="102" spans="1:8" ht="23.25">
      <c r="A102" s="21" t="s">
        <v>191</v>
      </c>
      <c r="B102" s="22" t="s">
        <v>19</v>
      </c>
      <c r="C102" s="23" t="s">
        <v>192</v>
      </c>
      <c r="D102" s="17" t="s">
        <v>21</v>
      </c>
      <c r="E102" s="17">
        <v>206599.97</v>
      </c>
      <c r="F102" s="17"/>
      <c r="G102" s="7"/>
      <c r="H102" s="4"/>
    </row>
    <row r="103" spans="1:8" ht="45.75">
      <c r="A103" s="21" t="s">
        <v>193</v>
      </c>
      <c r="B103" s="22" t="s">
        <v>19</v>
      </c>
      <c r="C103" s="23" t="s">
        <v>194</v>
      </c>
      <c r="D103" s="17" t="s">
        <v>21</v>
      </c>
      <c r="E103" s="17">
        <v>77360.91</v>
      </c>
      <c r="F103" s="17"/>
      <c r="G103" s="7"/>
      <c r="H103" s="4"/>
    </row>
    <row r="104" spans="1:8" ht="34.5">
      <c r="A104" s="21" t="s">
        <v>195</v>
      </c>
      <c r="B104" s="22" t="s">
        <v>19</v>
      </c>
      <c r="C104" s="23" t="s">
        <v>196</v>
      </c>
      <c r="D104" s="17" t="s">
        <v>21</v>
      </c>
      <c r="E104" s="17">
        <v>129239.06</v>
      </c>
      <c r="F104" s="17"/>
      <c r="G104" s="7"/>
      <c r="H104" s="4"/>
    </row>
    <row r="105" spans="1:8" ht="34.5">
      <c r="A105" s="21" t="s">
        <v>197</v>
      </c>
      <c r="B105" s="22" t="s">
        <v>19</v>
      </c>
      <c r="C105" s="23" t="s">
        <v>198</v>
      </c>
      <c r="D105" s="17" t="s">
        <v>21</v>
      </c>
      <c r="E105" s="17" t="s">
        <v>21</v>
      </c>
      <c r="F105" s="17"/>
      <c r="G105" s="7"/>
      <c r="H105" s="4"/>
    </row>
    <row r="106" spans="1:8" ht="45.75">
      <c r="A106" s="21" t="s">
        <v>199</v>
      </c>
      <c r="B106" s="22" t="s">
        <v>19</v>
      </c>
      <c r="C106" s="23" t="s">
        <v>200</v>
      </c>
      <c r="D106" s="17" t="s">
        <v>21</v>
      </c>
      <c r="E106" s="17" t="s">
        <v>21</v>
      </c>
      <c r="F106" s="17"/>
      <c r="G106" s="7"/>
      <c r="H106" s="4"/>
    </row>
    <row r="107" spans="1:8" ht="57">
      <c r="A107" s="21" t="s">
        <v>201</v>
      </c>
      <c r="B107" s="22" t="s">
        <v>19</v>
      </c>
      <c r="C107" s="23" t="s">
        <v>202</v>
      </c>
      <c r="D107" s="17" t="s">
        <v>21</v>
      </c>
      <c r="E107" s="17">
        <v>19944.75</v>
      </c>
      <c r="F107" s="17"/>
      <c r="G107" s="7"/>
      <c r="H107" s="4"/>
    </row>
    <row r="108" spans="1:8" ht="57">
      <c r="A108" s="21" t="s">
        <v>203</v>
      </c>
      <c r="B108" s="22" t="s">
        <v>19</v>
      </c>
      <c r="C108" s="23" t="s">
        <v>204</v>
      </c>
      <c r="D108" s="17" t="s">
        <v>21</v>
      </c>
      <c r="E108" s="17">
        <v>19944.75</v>
      </c>
      <c r="F108" s="17"/>
      <c r="G108" s="7"/>
      <c r="H108" s="4"/>
    </row>
    <row r="109" spans="1:8" ht="79.5">
      <c r="A109" s="21" t="s">
        <v>205</v>
      </c>
      <c r="B109" s="22" t="s">
        <v>19</v>
      </c>
      <c r="C109" s="23" t="s">
        <v>206</v>
      </c>
      <c r="D109" s="17" t="s">
        <v>21</v>
      </c>
      <c r="E109" s="17">
        <v>7571.32</v>
      </c>
      <c r="F109" s="17"/>
      <c r="G109" s="7"/>
      <c r="H109" s="4"/>
    </row>
    <row r="110" spans="1:8" ht="68.25">
      <c r="A110" s="21" t="s">
        <v>207</v>
      </c>
      <c r="B110" s="22" t="s">
        <v>19</v>
      </c>
      <c r="C110" s="23" t="s">
        <v>208</v>
      </c>
      <c r="D110" s="17" t="s">
        <v>21</v>
      </c>
      <c r="E110" s="17">
        <v>12373.43</v>
      </c>
      <c r="F110" s="17"/>
      <c r="G110" s="7"/>
      <c r="H110" s="4"/>
    </row>
    <row r="111" spans="1:8">
      <c r="A111" s="21" t="s">
        <v>209</v>
      </c>
      <c r="B111" s="22" t="s">
        <v>19</v>
      </c>
      <c r="C111" s="23" t="s">
        <v>210</v>
      </c>
      <c r="D111" s="17">
        <v>60000</v>
      </c>
      <c r="E111" s="17">
        <v>769716.43</v>
      </c>
      <c r="F111" s="17">
        <f t="shared" si="1"/>
        <v>-709716.43</v>
      </c>
      <c r="G111" s="7"/>
      <c r="H111" s="4"/>
    </row>
    <row r="112" spans="1:8" ht="23.25">
      <c r="A112" s="21" t="s">
        <v>211</v>
      </c>
      <c r="B112" s="22" t="s">
        <v>19</v>
      </c>
      <c r="C112" s="23" t="s">
        <v>212</v>
      </c>
      <c r="D112" s="17" t="s">
        <v>21</v>
      </c>
      <c r="E112" s="17">
        <v>11767.63</v>
      </c>
      <c r="F112" s="17"/>
      <c r="G112" s="7"/>
      <c r="H112" s="4"/>
    </row>
    <row r="113" spans="1:8" ht="57">
      <c r="A113" s="21" t="s">
        <v>213</v>
      </c>
      <c r="B113" s="22" t="s">
        <v>19</v>
      </c>
      <c r="C113" s="23" t="s">
        <v>214</v>
      </c>
      <c r="D113" s="17" t="s">
        <v>21</v>
      </c>
      <c r="E113" s="17">
        <v>8278.8799999999992</v>
      </c>
      <c r="F113" s="17"/>
      <c r="G113" s="7"/>
      <c r="H113" s="4"/>
    </row>
    <row r="114" spans="1:8" ht="45.75">
      <c r="A114" s="21" t="s">
        <v>215</v>
      </c>
      <c r="B114" s="22" t="s">
        <v>19</v>
      </c>
      <c r="C114" s="23" t="s">
        <v>216</v>
      </c>
      <c r="D114" s="17" t="s">
        <v>21</v>
      </c>
      <c r="E114" s="17">
        <v>3488.75</v>
      </c>
      <c r="F114" s="17"/>
      <c r="G114" s="7"/>
      <c r="H114" s="4"/>
    </row>
    <row r="115" spans="1:8" ht="45.75">
      <c r="A115" s="21" t="s">
        <v>217</v>
      </c>
      <c r="B115" s="22" t="s">
        <v>19</v>
      </c>
      <c r="C115" s="23" t="s">
        <v>218</v>
      </c>
      <c r="D115" s="17" t="s">
        <v>21</v>
      </c>
      <c r="E115" s="17">
        <v>186500</v>
      </c>
      <c r="F115" s="17"/>
      <c r="G115" s="7"/>
      <c r="H115" s="4"/>
    </row>
    <row r="116" spans="1:8" ht="45.75">
      <c r="A116" s="21" t="s">
        <v>219</v>
      </c>
      <c r="B116" s="22" t="s">
        <v>19</v>
      </c>
      <c r="C116" s="23" t="s">
        <v>220</v>
      </c>
      <c r="D116" s="17" t="s">
        <v>21</v>
      </c>
      <c r="E116" s="17">
        <v>186500</v>
      </c>
      <c r="F116" s="17"/>
      <c r="G116" s="7"/>
      <c r="H116" s="4"/>
    </row>
    <row r="117" spans="1:8" ht="45.75">
      <c r="A117" s="21" t="s">
        <v>221</v>
      </c>
      <c r="B117" s="22" t="s">
        <v>19</v>
      </c>
      <c r="C117" s="23" t="s">
        <v>222</v>
      </c>
      <c r="D117" s="17" t="s">
        <v>21</v>
      </c>
      <c r="E117" s="17">
        <v>23746.34</v>
      </c>
      <c r="F117" s="17"/>
      <c r="G117" s="7"/>
      <c r="H117" s="4"/>
    </row>
    <row r="118" spans="1:8" ht="23.25">
      <c r="A118" s="21" t="s">
        <v>223</v>
      </c>
      <c r="B118" s="22" t="s">
        <v>19</v>
      </c>
      <c r="C118" s="23" t="s">
        <v>224</v>
      </c>
      <c r="D118" s="17" t="s">
        <v>21</v>
      </c>
      <c r="E118" s="17">
        <v>20000</v>
      </c>
      <c r="F118" s="17"/>
      <c r="G118" s="7"/>
      <c r="H118" s="4"/>
    </row>
    <row r="119" spans="1:8" ht="23.25">
      <c r="A119" s="21" t="s">
        <v>225</v>
      </c>
      <c r="B119" s="22" t="s">
        <v>19</v>
      </c>
      <c r="C119" s="23" t="s">
        <v>226</v>
      </c>
      <c r="D119" s="17" t="s">
        <v>21</v>
      </c>
      <c r="E119" s="17">
        <v>20000</v>
      </c>
      <c r="F119" s="17"/>
      <c r="G119" s="7"/>
      <c r="H119" s="4"/>
    </row>
    <row r="120" spans="1:8" ht="45.75">
      <c r="A120" s="21" t="s">
        <v>227</v>
      </c>
      <c r="B120" s="22" t="s">
        <v>19</v>
      </c>
      <c r="C120" s="23" t="s">
        <v>228</v>
      </c>
      <c r="D120" s="17" t="s">
        <v>21</v>
      </c>
      <c r="E120" s="17" t="s">
        <v>21</v>
      </c>
      <c r="F120" s="17"/>
      <c r="G120" s="7"/>
      <c r="H120" s="4"/>
    </row>
    <row r="121" spans="1:8" ht="57">
      <c r="A121" s="21" t="s">
        <v>229</v>
      </c>
      <c r="B121" s="22" t="s">
        <v>19</v>
      </c>
      <c r="C121" s="23" t="s">
        <v>230</v>
      </c>
      <c r="D121" s="17" t="s">
        <v>21</v>
      </c>
      <c r="E121" s="17" t="s">
        <v>21</v>
      </c>
      <c r="F121" s="17"/>
      <c r="G121" s="7"/>
      <c r="H121" s="4"/>
    </row>
    <row r="122" spans="1:8" ht="57">
      <c r="A122" s="21" t="s">
        <v>231</v>
      </c>
      <c r="B122" s="22" t="s">
        <v>19</v>
      </c>
      <c r="C122" s="23" t="s">
        <v>232</v>
      </c>
      <c r="D122" s="17" t="s">
        <v>21</v>
      </c>
      <c r="E122" s="17" t="s">
        <v>21</v>
      </c>
      <c r="F122" s="17"/>
      <c r="G122" s="7"/>
      <c r="H122" s="4"/>
    </row>
    <row r="123" spans="1:8" ht="23.25">
      <c r="A123" s="21" t="s">
        <v>233</v>
      </c>
      <c r="B123" s="22" t="s">
        <v>19</v>
      </c>
      <c r="C123" s="23" t="s">
        <v>234</v>
      </c>
      <c r="D123" s="17" t="s">
        <v>21</v>
      </c>
      <c r="E123" s="17">
        <v>26851.66</v>
      </c>
      <c r="F123" s="17"/>
      <c r="G123" s="7"/>
      <c r="H123" s="4"/>
    </row>
    <row r="124" spans="1:8" ht="34.5">
      <c r="A124" s="21" t="s">
        <v>235</v>
      </c>
      <c r="B124" s="22" t="s">
        <v>19</v>
      </c>
      <c r="C124" s="23" t="s">
        <v>236</v>
      </c>
      <c r="D124" s="17" t="s">
        <v>21</v>
      </c>
      <c r="E124" s="17">
        <v>26851.66</v>
      </c>
      <c r="F124" s="17"/>
      <c r="G124" s="7"/>
      <c r="H124" s="4"/>
    </row>
    <row r="125" spans="1:8" ht="57">
      <c r="A125" s="21" t="s">
        <v>237</v>
      </c>
      <c r="B125" s="22" t="s">
        <v>19</v>
      </c>
      <c r="C125" s="23" t="s">
        <v>238</v>
      </c>
      <c r="D125" s="17" t="s">
        <v>21</v>
      </c>
      <c r="E125" s="17">
        <v>30704.78</v>
      </c>
      <c r="F125" s="17"/>
      <c r="G125" s="7"/>
      <c r="H125" s="4"/>
    </row>
    <row r="126" spans="1:8" ht="23.25">
      <c r="A126" s="21" t="s">
        <v>239</v>
      </c>
      <c r="B126" s="22" t="s">
        <v>19</v>
      </c>
      <c r="C126" s="23" t="s">
        <v>240</v>
      </c>
      <c r="D126" s="17">
        <v>60000</v>
      </c>
      <c r="E126" s="17">
        <v>470146.02</v>
      </c>
      <c r="F126" s="17">
        <f t="shared" si="1"/>
        <v>-410146.02</v>
      </c>
      <c r="G126" s="7"/>
      <c r="H126" s="4"/>
    </row>
    <row r="127" spans="1:8" ht="34.5">
      <c r="A127" s="21" t="s">
        <v>241</v>
      </c>
      <c r="B127" s="22" t="s">
        <v>19</v>
      </c>
      <c r="C127" s="23" t="s">
        <v>242</v>
      </c>
      <c r="D127" s="17">
        <v>60000</v>
      </c>
      <c r="E127" s="17">
        <v>470146.02</v>
      </c>
      <c r="F127" s="17">
        <f t="shared" si="1"/>
        <v>-410146.02</v>
      </c>
      <c r="G127" s="7"/>
      <c r="H127" s="4"/>
    </row>
    <row r="128" spans="1:8">
      <c r="A128" s="21" t="s">
        <v>243</v>
      </c>
      <c r="B128" s="22" t="s">
        <v>19</v>
      </c>
      <c r="C128" s="23" t="s">
        <v>244</v>
      </c>
      <c r="D128" s="17" t="s">
        <v>21</v>
      </c>
      <c r="E128" s="17">
        <v>-3252</v>
      </c>
      <c r="F128" s="17"/>
      <c r="G128" s="7"/>
      <c r="H128" s="4"/>
    </row>
    <row r="129" spans="1:8">
      <c r="A129" s="21" t="s">
        <v>245</v>
      </c>
      <c r="B129" s="22" t="s">
        <v>19</v>
      </c>
      <c r="C129" s="23" t="s">
        <v>246</v>
      </c>
      <c r="D129" s="17" t="s">
        <v>21</v>
      </c>
      <c r="E129" s="17">
        <v>-3252</v>
      </c>
      <c r="F129" s="17"/>
      <c r="G129" s="7"/>
      <c r="H129" s="4"/>
    </row>
    <row r="130" spans="1:8" ht="23.25">
      <c r="A130" s="21" t="s">
        <v>247</v>
      </c>
      <c r="B130" s="22" t="s">
        <v>19</v>
      </c>
      <c r="C130" s="23" t="s">
        <v>248</v>
      </c>
      <c r="D130" s="17" t="s">
        <v>21</v>
      </c>
      <c r="E130" s="17">
        <v>-3252</v>
      </c>
      <c r="F130" s="17"/>
      <c r="G130" s="7"/>
      <c r="H130" s="4"/>
    </row>
    <row r="131" spans="1:8">
      <c r="A131" s="21" t="s">
        <v>249</v>
      </c>
      <c r="B131" s="22" t="s">
        <v>19</v>
      </c>
      <c r="C131" s="23" t="s">
        <v>250</v>
      </c>
      <c r="D131" s="17" t="s">
        <v>21</v>
      </c>
      <c r="E131" s="17" t="s">
        <v>21</v>
      </c>
      <c r="F131" s="17"/>
      <c r="G131" s="7"/>
      <c r="H131" s="4"/>
    </row>
    <row r="132" spans="1:8">
      <c r="A132" s="21" t="s">
        <v>251</v>
      </c>
      <c r="B132" s="22" t="s">
        <v>19</v>
      </c>
      <c r="C132" s="23" t="s">
        <v>252</v>
      </c>
      <c r="D132" s="17" t="s">
        <v>21</v>
      </c>
      <c r="E132" s="17" t="s">
        <v>21</v>
      </c>
      <c r="F132" s="17"/>
      <c r="G132" s="7"/>
      <c r="H132" s="4"/>
    </row>
    <row r="133" spans="1:8">
      <c r="A133" s="21" t="s">
        <v>253</v>
      </c>
      <c r="B133" s="22" t="s">
        <v>19</v>
      </c>
      <c r="C133" s="23" t="s">
        <v>254</v>
      </c>
      <c r="D133" s="17" t="s">
        <v>21</v>
      </c>
      <c r="E133" s="17" t="s">
        <v>21</v>
      </c>
      <c r="F133" s="17"/>
      <c r="G133" s="7"/>
      <c r="H133" s="4"/>
    </row>
    <row r="134" spans="1:8">
      <c r="A134" s="21" t="s">
        <v>255</v>
      </c>
      <c r="B134" s="22" t="s">
        <v>19</v>
      </c>
      <c r="C134" s="23" t="s">
        <v>256</v>
      </c>
      <c r="D134" s="17">
        <v>702108107.37</v>
      </c>
      <c r="E134" s="17">
        <v>398116501.23000002</v>
      </c>
      <c r="F134" s="17">
        <f t="shared" si="1"/>
        <v>303991606.13999999</v>
      </c>
      <c r="G134" s="7"/>
      <c r="H134" s="4"/>
    </row>
    <row r="135" spans="1:8" ht="23.25">
      <c r="A135" s="21" t="s">
        <v>257</v>
      </c>
      <c r="B135" s="22" t="s">
        <v>19</v>
      </c>
      <c r="C135" s="23" t="s">
        <v>258</v>
      </c>
      <c r="D135" s="17">
        <v>702389742.26999998</v>
      </c>
      <c r="E135" s="17">
        <v>398530936.13</v>
      </c>
      <c r="F135" s="17">
        <f t="shared" si="1"/>
        <v>303858806.13999999</v>
      </c>
      <c r="G135" s="7"/>
      <c r="H135" s="4"/>
    </row>
    <row r="136" spans="1:8" ht="23.25">
      <c r="A136" s="21" t="s">
        <v>259</v>
      </c>
      <c r="B136" s="22" t="s">
        <v>19</v>
      </c>
      <c r="C136" s="23" t="s">
        <v>260</v>
      </c>
      <c r="D136" s="17">
        <v>5203600</v>
      </c>
      <c r="E136" s="17">
        <v>3901600</v>
      </c>
      <c r="F136" s="17">
        <f t="shared" si="1"/>
        <v>1302000</v>
      </c>
      <c r="G136" s="7"/>
      <c r="H136" s="4"/>
    </row>
    <row r="137" spans="1:8">
      <c r="A137" s="21" t="s">
        <v>261</v>
      </c>
      <c r="B137" s="22" t="s">
        <v>19</v>
      </c>
      <c r="C137" s="23" t="s">
        <v>262</v>
      </c>
      <c r="D137" s="17">
        <v>5203600</v>
      </c>
      <c r="E137" s="17">
        <v>3901600</v>
      </c>
      <c r="F137" s="17">
        <f t="shared" si="1"/>
        <v>1302000</v>
      </c>
      <c r="G137" s="7"/>
      <c r="H137" s="4"/>
    </row>
    <row r="138" spans="1:8" ht="23.25">
      <c r="A138" s="21" t="s">
        <v>263</v>
      </c>
      <c r="B138" s="22" t="s">
        <v>19</v>
      </c>
      <c r="C138" s="23" t="s">
        <v>264</v>
      </c>
      <c r="D138" s="17">
        <v>5203600</v>
      </c>
      <c r="E138" s="17">
        <v>3901600</v>
      </c>
      <c r="F138" s="17">
        <f t="shared" si="1"/>
        <v>1302000</v>
      </c>
      <c r="G138" s="7"/>
      <c r="H138" s="4"/>
    </row>
    <row r="139" spans="1:8" ht="23.25">
      <c r="A139" s="21" t="s">
        <v>265</v>
      </c>
      <c r="B139" s="22" t="s">
        <v>19</v>
      </c>
      <c r="C139" s="23" t="s">
        <v>266</v>
      </c>
      <c r="D139" s="17" t="s">
        <v>21</v>
      </c>
      <c r="E139" s="17" t="s">
        <v>21</v>
      </c>
      <c r="F139" s="17"/>
      <c r="G139" s="7"/>
      <c r="H139" s="4"/>
    </row>
    <row r="140" spans="1:8" ht="23.25">
      <c r="A140" s="21" t="s">
        <v>267</v>
      </c>
      <c r="B140" s="22" t="s">
        <v>19</v>
      </c>
      <c r="C140" s="23" t="s">
        <v>268</v>
      </c>
      <c r="D140" s="17" t="s">
        <v>21</v>
      </c>
      <c r="E140" s="17" t="s">
        <v>21</v>
      </c>
      <c r="F140" s="17"/>
      <c r="G140" s="7"/>
      <c r="H140" s="4"/>
    </row>
    <row r="141" spans="1:8" ht="23.25">
      <c r="A141" s="21" t="s">
        <v>269</v>
      </c>
      <c r="B141" s="22" t="s">
        <v>19</v>
      </c>
      <c r="C141" s="23" t="s">
        <v>270</v>
      </c>
      <c r="D141" s="17">
        <v>391747333.16000003</v>
      </c>
      <c r="E141" s="17">
        <v>167713507.21000001</v>
      </c>
      <c r="F141" s="17">
        <f t="shared" si="1"/>
        <v>224033825.95000002</v>
      </c>
      <c r="G141" s="7"/>
      <c r="H141" s="4"/>
    </row>
    <row r="142" spans="1:8" ht="68.25">
      <c r="A142" s="21" t="s">
        <v>271</v>
      </c>
      <c r="B142" s="22" t="s">
        <v>19</v>
      </c>
      <c r="C142" s="23" t="s">
        <v>272</v>
      </c>
      <c r="D142" s="17">
        <v>2292400</v>
      </c>
      <c r="E142" s="17">
        <v>1146200</v>
      </c>
      <c r="F142" s="17">
        <f t="shared" si="1"/>
        <v>1146200</v>
      </c>
      <c r="G142" s="7"/>
      <c r="H142" s="4"/>
    </row>
    <row r="143" spans="1:8" ht="68.25">
      <c r="A143" s="21" t="s">
        <v>273</v>
      </c>
      <c r="B143" s="22" t="s">
        <v>19</v>
      </c>
      <c r="C143" s="23" t="s">
        <v>274</v>
      </c>
      <c r="D143" s="17">
        <v>2292400</v>
      </c>
      <c r="E143" s="17">
        <v>1146200</v>
      </c>
      <c r="F143" s="17">
        <f t="shared" si="1"/>
        <v>1146200</v>
      </c>
      <c r="G143" s="7"/>
      <c r="H143" s="4"/>
    </row>
    <row r="144" spans="1:8" ht="68.25">
      <c r="A144" s="21" t="s">
        <v>275</v>
      </c>
      <c r="B144" s="22" t="s">
        <v>19</v>
      </c>
      <c r="C144" s="23" t="s">
        <v>276</v>
      </c>
      <c r="D144" s="17" t="s">
        <v>21</v>
      </c>
      <c r="E144" s="17" t="s">
        <v>21</v>
      </c>
      <c r="F144" s="17"/>
      <c r="G144" s="7"/>
      <c r="H144" s="4"/>
    </row>
    <row r="145" spans="1:8" ht="34.5">
      <c r="A145" s="21" t="s">
        <v>277</v>
      </c>
      <c r="B145" s="22" t="s">
        <v>19</v>
      </c>
      <c r="C145" s="23" t="s">
        <v>278</v>
      </c>
      <c r="D145" s="17">
        <v>1628000</v>
      </c>
      <c r="E145" s="17">
        <v>1628000</v>
      </c>
      <c r="F145" s="17">
        <f t="shared" ref="F145:F201" si="2">D145-E145</f>
        <v>0</v>
      </c>
      <c r="G145" s="7"/>
      <c r="H145" s="4"/>
    </row>
    <row r="146" spans="1:8" ht="34.5">
      <c r="A146" s="21" t="s">
        <v>279</v>
      </c>
      <c r="B146" s="22" t="s">
        <v>19</v>
      </c>
      <c r="C146" s="23" t="s">
        <v>280</v>
      </c>
      <c r="D146" s="17">
        <v>1628000</v>
      </c>
      <c r="E146" s="17">
        <v>1628000</v>
      </c>
      <c r="F146" s="17">
        <f t="shared" si="2"/>
        <v>0</v>
      </c>
      <c r="G146" s="7"/>
      <c r="H146" s="4"/>
    </row>
    <row r="147" spans="1:8" ht="34.5">
      <c r="A147" s="21" t="s">
        <v>281</v>
      </c>
      <c r="B147" s="22" t="s">
        <v>19</v>
      </c>
      <c r="C147" s="23" t="s">
        <v>282</v>
      </c>
      <c r="D147" s="17">
        <v>13809.94</v>
      </c>
      <c r="E147" s="17">
        <v>13809.94</v>
      </c>
      <c r="F147" s="17">
        <f t="shared" si="2"/>
        <v>0</v>
      </c>
      <c r="G147" s="7"/>
      <c r="H147" s="4"/>
    </row>
    <row r="148" spans="1:8" ht="45.75">
      <c r="A148" s="21" t="s">
        <v>283</v>
      </c>
      <c r="B148" s="22" t="s">
        <v>19</v>
      </c>
      <c r="C148" s="23" t="s">
        <v>284</v>
      </c>
      <c r="D148" s="17">
        <v>13809.94</v>
      </c>
      <c r="E148" s="17">
        <v>13809.94</v>
      </c>
      <c r="F148" s="17">
        <f t="shared" si="2"/>
        <v>0</v>
      </c>
      <c r="G148" s="7"/>
      <c r="H148" s="4"/>
    </row>
    <row r="149" spans="1:8">
      <c r="A149" s="21" t="s">
        <v>285</v>
      </c>
      <c r="B149" s="22" t="s">
        <v>19</v>
      </c>
      <c r="C149" s="23" t="s">
        <v>286</v>
      </c>
      <c r="D149" s="17">
        <v>153859.44</v>
      </c>
      <c r="E149" s="17">
        <v>153859.44</v>
      </c>
      <c r="F149" s="17">
        <f t="shared" si="2"/>
        <v>0</v>
      </c>
      <c r="G149" s="7"/>
      <c r="H149" s="4"/>
    </row>
    <row r="150" spans="1:8" ht="23.25">
      <c r="A150" s="21" t="s">
        <v>287</v>
      </c>
      <c r="B150" s="22" t="s">
        <v>19</v>
      </c>
      <c r="C150" s="23" t="s">
        <v>288</v>
      </c>
      <c r="D150" s="17">
        <v>153859.44</v>
      </c>
      <c r="E150" s="17">
        <v>153859.44</v>
      </c>
      <c r="F150" s="17">
        <f t="shared" si="2"/>
        <v>0</v>
      </c>
      <c r="G150" s="7"/>
      <c r="H150" s="4"/>
    </row>
    <row r="151" spans="1:8" ht="23.25">
      <c r="A151" s="21" t="s">
        <v>289</v>
      </c>
      <c r="B151" s="22" t="s">
        <v>19</v>
      </c>
      <c r="C151" s="23" t="s">
        <v>290</v>
      </c>
      <c r="D151" s="17">
        <v>3345725.76</v>
      </c>
      <c r="E151" s="17" t="s">
        <v>21</v>
      </c>
      <c r="F151" s="17"/>
      <c r="G151" s="7"/>
      <c r="H151" s="4"/>
    </row>
    <row r="152" spans="1:8" ht="23.25">
      <c r="A152" s="21" t="s">
        <v>291</v>
      </c>
      <c r="B152" s="22" t="s">
        <v>19</v>
      </c>
      <c r="C152" s="23" t="s">
        <v>292</v>
      </c>
      <c r="D152" s="17">
        <v>3345725.76</v>
      </c>
      <c r="E152" s="17" t="s">
        <v>21</v>
      </c>
      <c r="F152" s="17"/>
      <c r="G152" s="7"/>
      <c r="H152" s="4"/>
    </row>
    <row r="153" spans="1:8" ht="23.25">
      <c r="A153" s="21" t="s">
        <v>293</v>
      </c>
      <c r="B153" s="22" t="s">
        <v>19</v>
      </c>
      <c r="C153" s="23" t="s">
        <v>294</v>
      </c>
      <c r="D153" s="17" t="s">
        <v>21</v>
      </c>
      <c r="E153" s="17" t="s">
        <v>21</v>
      </c>
      <c r="F153" s="17"/>
      <c r="G153" s="7"/>
      <c r="H153" s="4"/>
    </row>
    <row r="154" spans="1:8" ht="23.25">
      <c r="A154" s="21" t="s">
        <v>295</v>
      </c>
      <c r="B154" s="22" t="s">
        <v>19</v>
      </c>
      <c r="C154" s="23" t="s">
        <v>296</v>
      </c>
      <c r="D154" s="17" t="s">
        <v>21</v>
      </c>
      <c r="E154" s="17" t="s">
        <v>21</v>
      </c>
      <c r="F154" s="17"/>
      <c r="G154" s="7"/>
      <c r="H154" s="4"/>
    </row>
    <row r="155" spans="1:8" ht="23.25">
      <c r="A155" s="21" t="s">
        <v>297</v>
      </c>
      <c r="B155" s="22" t="s">
        <v>19</v>
      </c>
      <c r="C155" s="23" t="s">
        <v>298</v>
      </c>
      <c r="D155" s="17">
        <v>2336836.6800000002</v>
      </c>
      <c r="E155" s="17" t="s">
        <v>21</v>
      </c>
      <c r="F155" s="17"/>
      <c r="G155" s="7"/>
      <c r="H155" s="4"/>
    </row>
    <row r="156" spans="1:8" ht="23.25">
      <c r="A156" s="21" t="s">
        <v>299</v>
      </c>
      <c r="B156" s="22" t="s">
        <v>19</v>
      </c>
      <c r="C156" s="23" t="s">
        <v>300</v>
      </c>
      <c r="D156" s="17">
        <v>2336836.6800000002</v>
      </c>
      <c r="E156" s="17" t="s">
        <v>21</v>
      </c>
      <c r="F156" s="17"/>
      <c r="G156" s="7"/>
      <c r="H156" s="4"/>
    </row>
    <row r="157" spans="1:8" ht="23.25">
      <c r="A157" s="21" t="s">
        <v>301</v>
      </c>
      <c r="B157" s="22" t="s">
        <v>19</v>
      </c>
      <c r="C157" s="23" t="s">
        <v>302</v>
      </c>
      <c r="D157" s="17">
        <v>100000000</v>
      </c>
      <c r="E157" s="17" t="s">
        <v>21</v>
      </c>
      <c r="F157" s="17"/>
      <c r="G157" s="7"/>
      <c r="H157" s="4"/>
    </row>
    <row r="158" spans="1:8" ht="34.5">
      <c r="A158" s="21" t="s">
        <v>303</v>
      </c>
      <c r="B158" s="22" t="s">
        <v>19</v>
      </c>
      <c r="C158" s="23" t="s">
        <v>304</v>
      </c>
      <c r="D158" s="17">
        <v>100000000</v>
      </c>
      <c r="E158" s="17" t="s">
        <v>21</v>
      </c>
      <c r="F158" s="17"/>
      <c r="G158" s="7"/>
      <c r="H158" s="4"/>
    </row>
    <row r="159" spans="1:8">
      <c r="A159" s="21" t="s">
        <v>305</v>
      </c>
      <c r="B159" s="22" t="s">
        <v>19</v>
      </c>
      <c r="C159" s="23" t="s">
        <v>306</v>
      </c>
      <c r="D159" s="17">
        <v>281976701.33999997</v>
      </c>
      <c r="E159" s="17">
        <v>164771637.83000001</v>
      </c>
      <c r="F159" s="17">
        <f t="shared" si="2"/>
        <v>117205063.50999996</v>
      </c>
      <c r="G159" s="7"/>
      <c r="H159" s="4"/>
    </row>
    <row r="160" spans="1:8">
      <c r="A160" s="21" t="s">
        <v>307</v>
      </c>
      <c r="B160" s="22" t="s">
        <v>19</v>
      </c>
      <c r="C160" s="23" t="s">
        <v>308</v>
      </c>
      <c r="D160" s="17">
        <v>281976701.33999997</v>
      </c>
      <c r="E160" s="17">
        <v>164771637.83000001</v>
      </c>
      <c r="F160" s="17">
        <f t="shared" si="2"/>
        <v>117205063.50999996</v>
      </c>
      <c r="G160" s="7"/>
      <c r="H160" s="4"/>
    </row>
    <row r="161" spans="1:8">
      <c r="A161" s="21" t="s">
        <v>309</v>
      </c>
      <c r="B161" s="22" t="s">
        <v>19</v>
      </c>
      <c r="C161" s="23" t="s">
        <v>310</v>
      </c>
      <c r="D161" s="17" t="s">
        <v>21</v>
      </c>
      <c r="E161" s="17" t="s">
        <v>21</v>
      </c>
      <c r="F161" s="17"/>
      <c r="G161" s="7"/>
      <c r="H161" s="4"/>
    </row>
    <row r="162" spans="1:8">
      <c r="A162" s="21" t="s">
        <v>311</v>
      </c>
      <c r="B162" s="22" t="s">
        <v>19</v>
      </c>
      <c r="C162" s="23" t="s">
        <v>312</v>
      </c>
      <c r="D162" s="17" t="s">
        <v>21</v>
      </c>
      <c r="E162" s="17" t="s">
        <v>21</v>
      </c>
      <c r="F162" s="17"/>
      <c r="G162" s="7"/>
      <c r="H162" s="4"/>
    </row>
    <row r="163" spans="1:8" ht="23.25">
      <c r="A163" s="21" t="s">
        <v>313</v>
      </c>
      <c r="B163" s="22" t="s">
        <v>19</v>
      </c>
      <c r="C163" s="23" t="s">
        <v>314</v>
      </c>
      <c r="D163" s="17">
        <v>300695534.92000002</v>
      </c>
      <c r="E163" s="17">
        <v>223864541.53</v>
      </c>
      <c r="F163" s="17">
        <f t="shared" si="2"/>
        <v>76830993.390000015</v>
      </c>
      <c r="G163" s="7"/>
      <c r="H163" s="4"/>
    </row>
    <row r="164" spans="1:8" ht="23.25">
      <c r="A164" s="21" t="s">
        <v>315</v>
      </c>
      <c r="B164" s="22" t="s">
        <v>19</v>
      </c>
      <c r="C164" s="23" t="s">
        <v>316</v>
      </c>
      <c r="D164" s="17">
        <v>26062382.399999999</v>
      </c>
      <c r="E164" s="17">
        <v>15214987.640000001</v>
      </c>
      <c r="F164" s="17">
        <f t="shared" si="2"/>
        <v>10847394.759999998</v>
      </c>
      <c r="G164" s="7"/>
      <c r="H164" s="4"/>
    </row>
    <row r="165" spans="1:8" ht="34.5">
      <c r="A165" s="21" t="s">
        <v>317</v>
      </c>
      <c r="B165" s="22" t="s">
        <v>19</v>
      </c>
      <c r="C165" s="23" t="s">
        <v>318</v>
      </c>
      <c r="D165" s="17">
        <v>26062382.399999999</v>
      </c>
      <c r="E165" s="17">
        <v>15214987.640000001</v>
      </c>
      <c r="F165" s="17">
        <f t="shared" si="2"/>
        <v>10847394.759999998</v>
      </c>
      <c r="G165" s="7"/>
      <c r="H165" s="4"/>
    </row>
    <row r="166" spans="1:8" ht="23.25">
      <c r="A166" s="21" t="s">
        <v>319</v>
      </c>
      <c r="B166" s="22" t="s">
        <v>19</v>
      </c>
      <c r="C166" s="23" t="s">
        <v>320</v>
      </c>
      <c r="D166" s="17" t="s">
        <v>21</v>
      </c>
      <c r="E166" s="17" t="s">
        <v>21</v>
      </c>
      <c r="F166" s="17"/>
      <c r="G166" s="7"/>
      <c r="H166" s="4"/>
    </row>
    <row r="167" spans="1:8" ht="23.25">
      <c r="A167" s="21" t="s">
        <v>321</v>
      </c>
      <c r="B167" s="22" t="s">
        <v>19</v>
      </c>
      <c r="C167" s="23" t="s">
        <v>322</v>
      </c>
      <c r="D167" s="17" t="s">
        <v>21</v>
      </c>
      <c r="E167" s="17" t="s">
        <v>21</v>
      </c>
      <c r="F167" s="17"/>
      <c r="G167" s="7"/>
      <c r="H167" s="4"/>
    </row>
    <row r="168" spans="1:8" ht="57">
      <c r="A168" s="21" t="s">
        <v>323</v>
      </c>
      <c r="B168" s="22" t="s">
        <v>19</v>
      </c>
      <c r="C168" s="23" t="s">
        <v>324</v>
      </c>
      <c r="D168" s="17">
        <v>4646400</v>
      </c>
      <c r="E168" s="17">
        <v>3212360.8</v>
      </c>
      <c r="F168" s="17">
        <f t="shared" si="2"/>
        <v>1434039.2000000002</v>
      </c>
      <c r="G168" s="7"/>
      <c r="H168" s="4"/>
    </row>
    <row r="169" spans="1:8" ht="57">
      <c r="A169" s="21" t="s">
        <v>325</v>
      </c>
      <c r="B169" s="22" t="s">
        <v>19</v>
      </c>
      <c r="C169" s="23" t="s">
        <v>326</v>
      </c>
      <c r="D169" s="17">
        <v>4646400</v>
      </c>
      <c r="E169" s="17">
        <v>3212360.8</v>
      </c>
      <c r="F169" s="17">
        <f t="shared" si="2"/>
        <v>1434039.2000000002</v>
      </c>
      <c r="G169" s="7"/>
      <c r="H169" s="4"/>
    </row>
    <row r="170" spans="1:8" ht="45.75">
      <c r="A170" s="21" t="s">
        <v>327</v>
      </c>
      <c r="B170" s="22" t="s">
        <v>19</v>
      </c>
      <c r="C170" s="23" t="s">
        <v>328</v>
      </c>
      <c r="D170" s="17">
        <v>2430800</v>
      </c>
      <c r="E170" s="17">
        <v>2430800</v>
      </c>
      <c r="F170" s="17">
        <f t="shared" si="2"/>
        <v>0</v>
      </c>
      <c r="G170" s="7"/>
      <c r="H170" s="4"/>
    </row>
    <row r="171" spans="1:8" ht="45.75">
      <c r="A171" s="21" t="s">
        <v>329</v>
      </c>
      <c r="B171" s="22" t="s">
        <v>19</v>
      </c>
      <c r="C171" s="23" t="s">
        <v>330</v>
      </c>
      <c r="D171" s="17">
        <v>2430800</v>
      </c>
      <c r="E171" s="17">
        <v>2430800</v>
      </c>
      <c r="F171" s="17">
        <f t="shared" si="2"/>
        <v>0</v>
      </c>
      <c r="G171" s="7"/>
      <c r="H171" s="4"/>
    </row>
    <row r="172" spans="1:8" ht="34.5">
      <c r="A172" s="21" t="s">
        <v>331</v>
      </c>
      <c r="B172" s="22" t="s">
        <v>19</v>
      </c>
      <c r="C172" s="23" t="s">
        <v>332</v>
      </c>
      <c r="D172" s="17">
        <v>958000</v>
      </c>
      <c r="E172" s="17">
        <v>718500</v>
      </c>
      <c r="F172" s="17">
        <f t="shared" si="2"/>
        <v>239500</v>
      </c>
      <c r="G172" s="7"/>
      <c r="H172" s="4"/>
    </row>
    <row r="173" spans="1:8" ht="34.5">
      <c r="A173" s="21" t="s">
        <v>333</v>
      </c>
      <c r="B173" s="22" t="s">
        <v>19</v>
      </c>
      <c r="C173" s="23" t="s">
        <v>334</v>
      </c>
      <c r="D173" s="17">
        <v>958000</v>
      </c>
      <c r="E173" s="17">
        <v>718500</v>
      </c>
      <c r="F173" s="17">
        <f t="shared" si="2"/>
        <v>239500</v>
      </c>
      <c r="G173" s="7"/>
      <c r="H173" s="4"/>
    </row>
    <row r="174" spans="1:8" ht="34.5">
      <c r="A174" s="21" t="s">
        <v>335</v>
      </c>
      <c r="B174" s="22" t="s">
        <v>19</v>
      </c>
      <c r="C174" s="23" t="s">
        <v>336</v>
      </c>
      <c r="D174" s="17" t="s">
        <v>21</v>
      </c>
      <c r="E174" s="17" t="s">
        <v>21</v>
      </c>
      <c r="F174" s="17"/>
      <c r="G174" s="7"/>
      <c r="H174" s="4"/>
    </row>
    <row r="175" spans="1:8" ht="34.5">
      <c r="A175" s="21" t="s">
        <v>337</v>
      </c>
      <c r="B175" s="22" t="s">
        <v>19</v>
      </c>
      <c r="C175" s="23" t="s">
        <v>338</v>
      </c>
      <c r="D175" s="17" t="s">
        <v>21</v>
      </c>
      <c r="E175" s="17" t="s">
        <v>21</v>
      </c>
      <c r="F175" s="17"/>
      <c r="G175" s="7"/>
      <c r="H175" s="4"/>
    </row>
    <row r="176" spans="1:8" ht="45.75">
      <c r="A176" s="21" t="s">
        <v>339</v>
      </c>
      <c r="B176" s="22" t="s">
        <v>19</v>
      </c>
      <c r="C176" s="23" t="s">
        <v>340</v>
      </c>
      <c r="D176" s="17">
        <v>6200</v>
      </c>
      <c r="E176" s="17">
        <v>5287.8</v>
      </c>
      <c r="F176" s="17">
        <f t="shared" si="2"/>
        <v>912.19999999999982</v>
      </c>
      <c r="G176" s="7"/>
      <c r="H176" s="4"/>
    </row>
    <row r="177" spans="1:8" ht="45.75">
      <c r="A177" s="21" t="s">
        <v>341</v>
      </c>
      <c r="B177" s="22" t="s">
        <v>19</v>
      </c>
      <c r="C177" s="23" t="s">
        <v>342</v>
      </c>
      <c r="D177" s="17">
        <v>6200</v>
      </c>
      <c r="E177" s="17">
        <v>5287.8</v>
      </c>
      <c r="F177" s="17">
        <f t="shared" si="2"/>
        <v>912.19999999999982</v>
      </c>
      <c r="G177" s="7"/>
      <c r="H177" s="4"/>
    </row>
    <row r="178" spans="1:8">
      <c r="A178" s="21" t="s">
        <v>343</v>
      </c>
      <c r="B178" s="22" t="s">
        <v>19</v>
      </c>
      <c r="C178" s="23" t="s">
        <v>344</v>
      </c>
      <c r="D178" s="17">
        <v>3096400</v>
      </c>
      <c r="E178" s="17">
        <v>2087586.65</v>
      </c>
      <c r="F178" s="17">
        <f t="shared" si="2"/>
        <v>1008813.3500000001</v>
      </c>
      <c r="G178" s="7"/>
      <c r="H178" s="4"/>
    </row>
    <row r="179" spans="1:8">
      <c r="A179" s="21" t="s">
        <v>345</v>
      </c>
      <c r="B179" s="22" t="s">
        <v>19</v>
      </c>
      <c r="C179" s="23" t="s">
        <v>346</v>
      </c>
      <c r="D179" s="17">
        <v>3096400</v>
      </c>
      <c r="E179" s="17">
        <v>2087586.65</v>
      </c>
      <c r="F179" s="17">
        <f t="shared" si="2"/>
        <v>1008813.3500000001</v>
      </c>
      <c r="G179" s="7"/>
      <c r="H179" s="4"/>
    </row>
    <row r="180" spans="1:8">
      <c r="A180" s="21" t="s">
        <v>347</v>
      </c>
      <c r="B180" s="22" t="s">
        <v>19</v>
      </c>
      <c r="C180" s="23" t="s">
        <v>348</v>
      </c>
      <c r="D180" s="17">
        <v>263495352.52000001</v>
      </c>
      <c r="E180" s="17">
        <v>200195018.63999999</v>
      </c>
      <c r="F180" s="17">
        <f t="shared" si="2"/>
        <v>63300333.880000025</v>
      </c>
      <c r="G180" s="7"/>
      <c r="H180" s="4"/>
    </row>
    <row r="181" spans="1:8">
      <c r="A181" s="21" t="s">
        <v>349</v>
      </c>
      <c r="B181" s="22" t="s">
        <v>19</v>
      </c>
      <c r="C181" s="23" t="s">
        <v>350</v>
      </c>
      <c r="D181" s="17">
        <v>263495352.52000001</v>
      </c>
      <c r="E181" s="17">
        <v>200195018.63999999</v>
      </c>
      <c r="F181" s="17">
        <f t="shared" si="2"/>
        <v>63300333.880000025</v>
      </c>
      <c r="G181" s="7"/>
      <c r="H181" s="4"/>
    </row>
    <row r="182" spans="1:8">
      <c r="A182" s="21" t="s">
        <v>351</v>
      </c>
      <c r="B182" s="22" t="s">
        <v>19</v>
      </c>
      <c r="C182" s="23" t="s">
        <v>352</v>
      </c>
      <c r="D182" s="17">
        <v>4743274.1900000004</v>
      </c>
      <c r="E182" s="17">
        <v>3051287.39</v>
      </c>
      <c r="F182" s="17">
        <f t="shared" si="2"/>
        <v>1691986.8000000003</v>
      </c>
      <c r="G182" s="7"/>
      <c r="H182" s="4"/>
    </row>
    <row r="183" spans="1:8" ht="45.75">
      <c r="A183" s="21" t="s">
        <v>353</v>
      </c>
      <c r="B183" s="22" t="s">
        <v>19</v>
      </c>
      <c r="C183" s="23" t="s">
        <v>354</v>
      </c>
      <c r="D183" s="17">
        <v>1125000</v>
      </c>
      <c r="E183" s="17">
        <v>940000</v>
      </c>
      <c r="F183" s="17">
        <f t="shared" si="2"/>
        <v>185000</v>
      </c>
      <c r="G183" s="7"/>
      <c r="H183" s="4"/>
    </row>
    <row r="184" spans="1:8" ht="57">
      <c r="A184" s="21" t="s">
        <v>355</v>
      </c>
      <c r="B184" s="22" t="s">
        <v>19</v>
      </c>
      <c r="C184" s="23" t="s">
        <v>356</v>
      </c>
      <c r="D184" s="17">
        <v>1125000</v>
      </c>
      <c r="E184" s="17">
        <v>940000</v>
      </c>
      <c r="F184" s="17">
        <f t="shared" si="2"/>
        <v>185000</v>
      </c>
      <c r="G184" s="7"/>
      <c r="H184" s="4"/>
    </row>
    <row r="185" spans="1:8" ht="21.6" customHeight="1">
      <c r="A185" s="21" t="s">
        <v>357</v>
      </c>
      <c r="B185" s="22" t="s">
        <v>19</v>
      </c>
      <c r="C185" s="23" t="s">
        <v>358</v>
      </c>
      <c r="D185" s="17">
        <v>3618274.19</v>
      </c>
      <c r="E185" s="17">
        <v>2111287.39</v>
      </c>
      <c r="F185" s="17">
        <f t="shared" si="2"/>
        <v>1506986.7999999998</v>
      </c>
      <c r="G185" s="7"/>
      <c r="H185" s="4"/>
    </row>
    <row r="186" spans="1:8" ht="23.25">
      <c r="A186" s="21" t="s">
        <v>359</v>
      </c>
      <c r="B186" s="22" t="s">
        <v>19</v>
      </c>
      <c r="C186" s="23" t="s">
        <v>360</v>
      </c>
      <c r="D186" s="17">
        <v>3618274.19</v>
      </c>
      <c r="E186" s="17">
        <v>2111287.39</v>
      </c>
      <c r="F186" s="17">
        <f t="shared" si="2"/>
        <v>1506986.7999999998</v>
      </c>
      <c r="G186" s="7"/>
      <c r="H186" s="4"/>
    </row>
    <row r="187" spans="1:8" ht="23.25">
      <c r="A187" s="21" t="s">
        <v>361</v>
      </c>
      <c r="B187" s="22" t="s">
        <v>19</v>
      </c>
      <c r="C187" s="23" t="s">
        <v>362</v>
      </c>
      <c r="D187" s="17" t="s">
        <v>21</v>
      </c>
      <c r="E187" s="17" t="s">
        <v>21</v>
      </c>
      <c r="F187" s="17"/>
      <c r="G187" s="7"/>
      <c r="H187" s="4"/>
    </row>
    <row r="188" spans="1:8" ht="23.25">
      <c r="A188" s="21" t="s">
        <v>363</v>
      </c>
      <c r="B188" s="22" t="s">
        <v>19</v>
      </c>
      <c r="C188" s="23" t="s">
        <v>364</v>
      </c>
      <c r="D188" s="17" t="s">
        <v>21</v>
      </c>
      <c r="E188" s="17" t="s">
        <v>21</v>
      </c>
      <c r="F188" s="17"/>
      <c r="G188" s="7"/>
      <c r="H188" s="4"/>
    </row>
    <row r="189" spans="1:8" ht="23.25">
      <c r="A189" s="21" t="s">
        <v>365</v>
      </c>
      <c r="B189" s="22" t="s">
        <v>19</v>
      </c>
      <c r="C189" s="23" t="s">
        <v>366</v>
      </c>
      <c r="D189" s="17" t="s">
        <v>21</v>
      </c>
      <c r="E189" s="17" t="s">
        <v>21</v>
      </c>
      <c r="F189" s="17"/>
      <c r="G189" s="7"/>
      <c r="H189" s="4"/>
    </row>
    <row r="190" spans="1:8" ht="23.25">
      <c r="A190" s="21" t="s">
        <v>367</v>
      </c>
      <c r="B190" s="22" t="s">
        <v>19</v>
      </c>
      <c r="C190" s="23" t="s">
        <v>368</v>
      </c>
      <c r="D190" s="17" t="s">
        <v>21</v>
      </c>
      <c r="E190" s="17" t="s">
        <v>21</v>
      </c>
      <c r="F190" s="17"/>
      <c r="G190" s="7"/>
      <c r="H190" s="4"/>
    </row>
    <row r="191" spans="1:8" ht="23.25">
      <c r="A191" s="21" t="s">
        <v>369</v>
      </c>
      <c r="B191" s="22" t="s">
        <v>19</v>
      </c>
      <c r="C191" s="23" t="s">
        <v>370</v>
      </c>
      <c r="D191" s="17" t="s">
        <v>21</v>
      </c>
      <c r="E191" s="17" t="s">
        <v>21</v>
      </c>
      <c r="F191" s="17"/>
      <c r="G191" s="7"/>
      <c r="H191" s="4"/>
    </row>
    <row r="192" spans="1:8" ht="23.25">
      <c r="A192" s="21" t="s">
        <v>371</v>
      </c>
      <c r="B192" s="22" t="s">
        <v>19</v>
      </c>
      <c r="C192" s="23" t="s">
        <v>372</v>
      </c>
      <c r="D192" s="17" t="s">
        <v>21</v>
      </c>
      <c r="E192" s="17" t="s">
        <v>21</v>
      </c>
      <c r="F192" s="17"/>
      <c r="G192" s="7"/>
      <c r="H192" s="4"/>
    </row>
    <row r="193" spans="1:8">
      <c r="A193" s="21" t="s">
        <v>373</v>
      </c>
      <c r="B193" s="22" t="s">
        <v>19</v>
      </c>
      <c r="C193" s="23" t="s">
        <v>374</v>
      </c>
      <c r="D193" s="17">
        <v>205500</v>
      </c>
      <c r="E193" s="17">
        <v>72700</v>
      </c>
      <c r="F193" s="17">
        <f t="shared" si="2"/>
        <v>132800</v>
      </c>
      <c r="G193" s="7"/>
      <c r="H193" s="4"/>
    </row>
    <row r="194" spans="1:8" ht="23.25">
      <c r="A194" s="21" t="s">
        <v>375</v>
      </c>
      <c r="B194" s="22" t="s">
        <v>19</v>
      </c>
      <c r="C194" s="23" t="s">
        <v>376</v>
      </c>
      <c r="D194" s="17">
        <v>205500</v>
      </c>
      <c r="E194" s="17">
        <v>72700</v>
      </c>
      <c r="F194" s="17">
        <f t="shared" si="2"/>
        <v>132800</v>
      </c>
      <c r="G194" s="7"/>
      <c r="H194" s="4"/>
    </row>
    <row r="195" spans="1:8" ht="23.25">
      <c r="A195" s="21" t="s">
        <v>377</v>
      </c>
      <c r="B195" s="22" t="s">
        <v>19</v>
      </c>
      <c r="C195" s="23" t="s">
        <v>378</v>
      </c>
      <c r="D195" s="17" t="s">
        <v>21</v>
      </c>
      <c r="E195" s="17" t="s">
        <v>21</v>
      </c>
      <c r="F195" s="17"/>
      <c r="G195" s="7"/>
      <c r="H195" s="4"/>
    </row>
    <row r="196" spans="1:8" ht="34.5">
      <c r="A196" s="21" t="s">
        <v>379</v>
      </c>
      <c r="B196" s="22" t="s">
        <v>19</v>
      </c>
      <c r="C196" s="23" t="s">
        <v>380</v>
      </c>
      <c r="D196" s="17" t="s">
        <v>21</v>
      </c>
      <c r="E196" s="17" t="s">
        <v>21</v>
      </c>
      <c r="F196" s="17"/>
      <c r="G196" s="7"/>
      <c r="H196" s="4"/>
    </row>
    <row r="197" spans="1:8" ht="23.25">
      <c r="A197" s="21" t="s">
        <v>375</v>
      </c>
      <c r="B197" s="22" t="s">
        <v>19</v>
      </c>
      <c r="C197" s="23" t="s">
        <v>381</v>
      </c>
      <c r="D197" s="17">
        <v>205500</v>
      </c>
      <c r="E197" s="17">
        <v>72700</v>
      </c>
      <c r="F197" s="17">
        <f t="shared" si="2"/>
        <v>132800</v>
      </c>
      <c r="G197" s="7"/>
      <c r="H197" s="4"/>
    </row>
    <row r="198" spans="1:8" ht="34.5">
      <c r="A198" s="21" t="s">
        <v>382</v>
      </c>
      <c r="B198" s="22" t="s">
        <v>19</v>
      </c>
      <c r="C198" s="23" t="s">
        <v>383</v>
      </c>
      <c r="D198" s="17">
        <v>-487134.9</v>
      </c>
      <c r="E198" s="17">
        <v>-487134.9</v>
      </c>
      <c r="F198" s="17">
        <f t="shared" si="2"/>
        <v>0</v>
      </c>
      <c r="G198" s="7"/>
      <c r="H198" s="4"/>
    </row>
    <row r="199" spans="1:8" ht="34.5">
      <c r="A199" s="21" t="s">
        <v>384</v>
      </c>
      <c r="B199" s="22" t="s">
        <v>19</v>
      </c>
      <c r="C199" s="23" t="s">
        <v>385</v>
      </c>
      <c r="D199" s="17">
        <v>-487134.9</v>
      </c>
      <c r="E199" s="17">
        <v>-487134.9</v>
      </c>
      <c r="F199" s="17">
        <f t="shared" si="2"/>
        <v>0</v>
      </c>
      <c r="G199" s="7"/>
      <c r="H199" s="4"/>
    </row>
    <row r="200" spans="1:8" ht="33.6" customHeight="1">
      <c r="A200" s="21" t="s">
        <v>386</v>
      </c>
      <c r="B200" s="22" t="s">
        <v>19</v>
      </c>
      <c r="C200" s="23" t="s">
        <v>387</v>
      </c>
      <c r="D200" s="17">
        <v>-3858.64</v>
      </c>
      <c r="E200" s="17">
        <v>-3858.64</v>
      </c>
      <c r="F200" s="17">
        <f t="shared" si="2"/>
        <v>0</v>
      </c>
      <c r="G200" s="3"/>
      <c r="H200" s="4"/>
    </row>
    <row r="201" spans="1:8" ht="44.45" customHeight="1" thickBot="1">
      <c r="A201" s="21" t="s">
        <v>388</v>
      </c>
      <c r="B201" s="22" t="s">
        <v>19</v>
      </c>
      <c r="C201" s="23" t="s">
        <v>389</v>
      </c>
      <c r="D201" s="17">
        <v>-483276.26</v>
      </c>
      <c r="E201" s="17">
        <v>-483276.26</v>
      </c>
      <c r="F201" s="17">
        <f t="shared" si="2"/>
        <v>0</v>
      </c>
      <c r="G201" s="3"/>
      <c r="H201" s="4"/>
    </row>
    <row r="202" spans="1:8">
      <c r="A202" s="8"/>
      <c r="B202" s="24"/>
      <c r="C202" s="24"/>
      <c r="D202" s="25"/>
      <c r="E202" s="25"/>
      <c r="F202" s="25"/>
    </row>
    <row r="203" spans="1:8">
      <c r="A203" s="8"/>
      <c r="B203" s="8"/>
      <c r="C203" s="8"/>
      <c r="D203" s="26"/>
      <c r="E203" s="26"/>
      <c r="F203" s="26"/>
    </row>
  </sheetData>
  <mergeCells count="9">
    <mergeCell ref="A1:F2"/>
    <mergeCell ref="F12:F13"/>
    <mergeCell ref="B5:C5"/>
    <mergeCell ref="B6:C6"/>
    <mergeCell ref="A12:A13"/>
    <mergeCell ref="B12:B13"/>
    <mergeCell ref="C12:C13"/>
    <mergeCell ref="D12:D13"/>
    <mergeCell ref="E12:E13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3"/>
  <sheetViews>
    <sheetView zoomScaleNormal="100" workbookViewId="0">
      <selection activeCell="F299" sqref="A1:F299"/>
    </sheetView>
  </sheetViews>
  <sheetFormatPr defaultColWidth="9.140625" defaultRowHeight="15"/>
  <cols>
    <col min="1" max="1" width="51.140625" style="1" customWidth="1"/>
    <col min="2" max="2" width="5" style="1" customWidth="1"/>
    <col min="3" max="3" width="21.42578125" style="1" customWidth="1"/>
    <col min="4" max="4" width="12.7109375" style="1" customWidth="1"/>
    <col min="5" max="6" width="14.710937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ht="7.5" customHeight="1">
      <c r="A1" s="27"/>
      <c r="B1" s="28"/>
      <c r="C1" s="29"/>
      <c r="D1" s="29"/>
      <c r="E1" s="3"/>
      <c r="F1" s="3"/>
      <c r="G1" s="3"/>
      <c r="H1" s="4"/>
    </row>
    <row r="2" spans="1:8" ht="14.1" customHeight="1">
      <c r="A2" s="2" t="s">
        <v>391</v>
      </c>
      <c r="B2" s="2"/>
      <c r="C2" s="2"/>
      <c r="D2" s="9"/>
      <c r="E2" s="3"/>
      <c r="F2" s="3"/>
      <c r="G2" s="3"/>
      <c r="H2" s="4"/>
    </row>
    <row r="3" spans="1:8" ht="12.95" customHeight="1">
      <c r="A3" s="30"/>
      <c r="B3" s="30"/>
      <c r="C3" s="30"/>
      <c r="D3" s="31"/>
      <c r="E3" s="33"/>
      <c r="F3" s="33"/>
      <c r="G3" s="3"/>
      <c r="H3" s="4"/>
    </row>
    <row r="4" spans="1:8" ht="11.45" customHeight="1">
      <c r="A4" s="71" t="s">
        <v>8</v>
      </c>
      <c r="B4" s="71" t="s">
        <v>851</v>
      </c>
      <c r="C4" s="71" t="s">
        <v>10</v>
      </c>
      <c r="D4" s="73" t="s">
        <v>854</v>
      </c>
      <c r="E4" s="75" t="s">
        <v>853</v>
      </c>
      <c r="F4" s="66" t="s">
        <v>852</v>
      </c>
      <c r="G4" s="5"/>
      <c r="H4" s="4"/>
    </row>
    <row r="5" spans="1:8" ht="140.44999999999999" customHeight="1">
      <c r="A5" s="72"/>
      <c r="B5" s="72"/>
      <c r="C5" s="72"/>
      <c r="D5" s="74"/>
      <c r="E5" s="76"/>
      <c r="F5" s="66"/>
      <c r="G5" s="5"/>
      <c r="H5" s="4"/>
    </row>
    <row r="6" spans="1:8" ht="14.25" customHeight="1" thickBot="1">
      <c r="A6" s="12" t="s">
        <v>12</v>
      </c>
      <c r="B6" s="12" t="s">
        <v>13</v>
      </c>
      <c r="C6" s="12" t="s">
        <v>14</v>
      </c>
      <c r="D6" s="13" t="s">
        <v>15</v>
      </c>
      <c r="E6" s="13" t="s">
        <v>16</v>
      </c>
      <c r="F6" s="13" t="s">
        <v>17</v>
      </c>
      <c r="G6" s="7"/>
      <c r="H6" s="4"/>
    </row>
    <row r="7" spans="1:8">
      <c r="A7" s="34" t="s">
        <v>392</v>
      </c>
      <c r="B7" s="15" t="s">
        <v>393</v>
      </c>
      <c r="C7" s="35" t="s">
        <v>20</v>
      </c>
      <c r="D7" s="36">
        <v>827628511.20000005</v>
      </c>
      <c r="E7" s="36">
        <v>470792145.5</v>
      </c>
      <c r="F7" s="36">
        <f>D7-E7</f>
        <v>356836365.70000005</v>
      </c>
      <c r="G7" s="7"/>
      <c r="H7" s="4"/>
    </row>
    <row r="8" spans="1:8">
      <c r="A8" s="18" t="s">
        <v>22</v>
      </c>
      <c r="B8" s="37"/>
      <c r="C8" s="23"/>
      <c r="D8" s="23"/>
      <c r="E8" s="23"/>
      <c r="F8" s="36"/>
      <c r="G8" s="7"/>
      <c r="H8" s="4"/>
    </row>
    <row r="9" spans="1:8">
      <c r="A9" s="38" t="s">
        <v>394</v>
      </c>
      <c r="B9" s="39" t="s">
        <v>395</v>
      </c>
      <c r="C9" s="40" t="s">
        <v>396</v>
      </c>
      <c r="D9" s="36">
        <v>72646100.560000002</v>
      </c>
      <c r="E9" s="36">
        <v>48406020.689999998</v>
      </c>
      <c r="F9" s="36">
        <f t="shared" ref="F9:F69" si="0">D9-E9</f>
        <v>24240079.870000005</v>
      </c>
      <c r="G9" s="7"/>
      <c r="H9" s="4"/>
    </row>
    <row r="10" spans="1:8" ht="23.25">
      <c r="A10" s="38" t="s">
        <v>397</v>
      </c>
      <c r="B10" s="39" t="s">
        <v>395</v>
      </c>
      <c r="C10" s="40" t="s">
        <v>398</v>
      </c>
      <c r="D10" s="36">
        <v>1350600</v>
      </c>
      <c r="E10" s="36">
        <v>954549.7</v>
      </c>
      <c r="F10" s="36">
        <f t="shared" si="0"/>
        <v>396050.30000000005</v>
      </c>
      <c r="G10" s="7"/>
      <c r="H10" s="4"/>
    </row>
    <row r="11" spans="1:8" ht="45.75">
      <c r="A11" s="38" t="s">
        <v>399</v>
      </c>
      <c r="B11" s="39" t="s">
        <v>395</v>
      </c>
      <c r="C11" s="40" t="s">
        <v>400</v>
      </c>
      <c r="D11" s="36">
        <v>1350600</v>
      </c>
      <c r="E11" s="36">
        <v>954549.7</v>
      </c>
      <c r="F11" s="36">
        <f t="shared" si="0"/>
        <v>396050.30000000005</v>
      </c>
      <c r="G11" s="7"/>
      <c r="H11" s="4"/>
    </row>
    <row r="12" spans="1:8" ht="23.25">
      <c r="A12" s="38" t="s">
        <v>401</v>
      </c>
      <c r="B12" s="39" t="s">
        <v>395</v>
      </c>
      <c r="C12" s="40" t="s">
        <v>402</v>
      </c>
      <c r="D12" s="36">
        <v>1350600</v>
      </c>
      <c r="E12" s="36">
        <v>954549.7</v>
      </c>
      <c r="F12" s="36">
        <f t="shared" si="0"/>
        <v>396050.30000000005</v>
      </c>
      <c r="G12" s="7"/>
      <c r="H12" s="4"/>
    </row>
    <row r="13" spans="1:8" ht="23.25">
      <c r="A13" s="38" t="s">
        <v>403</v>
      </c>
      <c r="B13" s="39" t="s">
        <v>395</v>
      </c>
      <c r="C13" s="40" t="s">
        <v>404</v>
      </c>
      <c r="D13" s="36">
        <v>1075200</v>
      </c>
      <c r="E13" s="36">
        <v>744427.49</v>
      </c>
      <c r="F13" s="36">
        <f t="shared" si="0"/>
        <v>330772.51</v>
      </c>
      <c r="G13" s="7"/>
      <c r="H13" s="4"/>
    </row>
    <row r="14" spans="1:8" ht="34.5">
      <c r="A14" s="38" t="s">
        <v>405</v>
      </c>
      <c r="B14" s="39" t="s">
        <v>395</v>
      </c>
      <c r="C14" s="40" t="s">
        <v>406</v>
      </c>
      <c r="D14" s="36">
        <v>275400</v>
      </c>
      <c r="E14" s="36">
        <v>210122.21</v>
      </c>
      <c r="F14" s="36">
        <f t="shared" si="0"/>
        <v>65277.790000000008</v>
      </c>
      <c r="G14" s="7"/>
      <c r="H14" s="4"/>
    </row>
    <row r="15" spans="1:8" ht="34.5">
      <c r="A15" s="38" t="s">
        <v>407</v>
      </c>
      <c r="B15" s="39" t="s">
        <v>395</v>
      </c>
      <c r="C15" s="40" t="s">
        <v>408</v>
      </c>
      <c r="D15" s="36">
        <v>1722367.79</v>
      </c>
      <c r="E15" s="36">
        <v>1126611.2</v>
      </c>
      <c r="F15" s="36">
        <f t="shared" si="0"/>
        <v>595756.59000000008</v>
      </c>
      <c r="G15" s="7"/>
      <c r="H15" s="4"/>
    </row>
    <row r="16" spans="1:8" ht="45.75">
      <c r="A16" s="38" t="s">
        <v>399</v>
      </c>
      <c r="B16" s="39" t="s">
        <v>395</v>
      </c>
      <c r="C16" s="40" t="s">
        <v>409</v>
      </c>
      <c r="D16" s="36">
        <v>1392841.79</v>
      </c>
      <c r="E16" s="36">
        <v>1026126.13</v>
      </c>
      <c r="F16" s="36">
        <f t="shared" si="0"/>
        <v>366715.66000000003</v>
      </c>
      <c r="G16" s="7"/>
      <c r="H16" s="4"/>
    </row>
    <row r="17" spans="1:8" ht="23.25">
      <c r="A17" s="38" t="s">
        <v>401</v>
      </c>
      <c r="B17" s="39" t="s">
        <v>395</v>
      </c>
      <c r="C17" s="40" t="s">
        <v>410</v>
      </c>
      <c r="D17" s="36">
        <v>1392841.79</v>
      </c>
      <c r="E17" s="36">
        <v>1026126.13</v>
      </c>
      <c r="F17" s="36">
        <f t="shared" si="0"/>
        <v>366715.66000000003</v>
      </c>
      <c r="G17" s="7"/>
      <c r="H17" s="4"/>
    </row>
    <row r="18" spans="1:8" ht="23.25">
      <c r="A18" s="38" t="s">
        <v>403</v>
      </c>
      <c r="B18" s="39" t="s">
        <v>395</v>
      </c>
      <c r="C18" s="40" t="s">
        <v>411</v>
      </c>
      <c r="D18" s="36">
        <v>1038068</v>
      </c>
      <c r="E18" s="36">
        <v>774113.68</v>
      </c>
      <c r="F18" s="36">
        <f t="shared" si="0"/>
        <v>263954.31999999995</v>
      </c>
      <c r="G18" s="7"/>
      <c r="H18" s="4"/>
    </row>
    <row r="19" spans="1:8" ht="34.5">
      <c r="A19" s="38" t="s">
        <v>412</v>
      </c>
      <c r="B19" s="39" t="s">
        <v>395</v>
      </c>
      <c r="C19" s="40" t="s">
        <v>413</v>
      </c>
      <c r="D19" s="36">
        <v>39904.79</v>
      </c>
      <c r="E19" s="36">
        <v>19657.099999999999</v>
      </c>
      <c r="F19" s="36">
        <f t="shared" si="0"/>
        <v>20247.690000000002</v>
      </c>
      <c r="G19" s="7"/>
      <c r="H19" s="4"/>
    </row>
    <row r="20" spans="1:8" ht="45.75" hidden="1">
      <c r="A20" s="38" t="s">
        <v>414</v>
      </c>
      <c r="B20" s="39" t="s">
        <v>395</v>
      </c>
      <c r="C20" s="40" t="s">
        <v>415</v>
      </c>
      <c r="D20" s="36" t="s">
        <v>21</v>
      </c>
      <c r="E20" s="36" t="s">
        <v>21</v>
      </c>
      <c r="F20" s="36"/>
      <c r="G20" s="7"/>
      <c r="H20" s="4"/>
    </row>
    <row r="21" spans="1:8" ht="34.5">
      <c r="A21" s="38" t="s">
        <v>405</v>
      </c>
      <c r="B21" s="39" t="s">
        <v>395</v>
      </c>
      <c r="C21" s="40" t="s">
        <v>416</v>
      </c>
      <c r="D21" s="36">
        <v>314869</v>
      </c>
      <c r="E21" s="36">
        <v>232355.35</v>
      </c>
      <c r="F21" s="36">
        <f t="shared" si="0"/>
        <v>82513.649999999994</v>
      </c>
      <c r="G21" s="7"/>
      <c r="H21" s="4"/>
    </row>
    <row r="22" spans="1:8" ht="23.25">
      <c r="A22" s="38" t="s">
        <v>417</v>
      </c>
      <c r="B22" s="39" t="s">
        <v>395</v>
      </c>
      <c r="C22" s="40" t="s">
        <v>418</v>
      </c>
      <c r="D22" s="36">
        <v>329526</v>
      </c>
      <c r="E22" s="36">
        <v>100485.07</v>
      </c>
      <c r="F22" s="36">
        <f t="shared" si="0"/>
        <v>229040.93</v>
      </c>
      <c r="G22" s="7"/>
      <c r="H22" s="4"/>
    </row>
    <row r="23" spans="1:8" ht="23.25">
      <c r="A23" s="38" t="s">
        <v>419</v>
      </c>
      <c r="B23" s="39" t="s">
        <v>395</v>
      </c>
      <c r="C23" s="40" t="s">
        <v>420</v>
      </c>
      <c r="D23" s="36">
        <v>329526</v>
      </c>
      <c r="E23" s="36">
        <v>100485.07</v>
      </c>
      <c r="F23" s="36">
        <f t="shared" si="0"/>
        <v>229040.93</v>
      </c>
      <c r="G23" s="7"/>
      <c r="H23" s="4"/>
    </row>
    <row r="24" spans="1:8">
      <c r="A24" s="38" t="s">
        <v>421</v>
      </c>
      <c r="B24" s="39" t="s">
        <v>395</v>
      </c>
      <c r="C24" s="40" t="s">
        <v>422</v>
      </c>
      <c r="D24" s="36">
        <v>329526</v>
      </c>
      <c r="E24" s="36">
        <v>100485.07</v>
      </c>
      <c r="F24" s="36">
        <f t="shared" si="0"/>
        <v>229040.93</v>
      </c>
      <c r="G24" s="7"/>
      <c r="H24" s="4"/>
    </row>
    <row r="25" spans="1:8" ht="34.5">
      <c r="A25" s="38" t="s">
        <v>423</v>
      </c>
      <c r="B25" s="39" t="s">
        <v>395</v>
      </c>
      <c r="C25" s="40" t="s">
        <v>424</v>
      </c>
      <c r="D25" s="36">
        <v>35409444.530000001</v>
      </c>
      <c r="E25" s="36">
        <v>24910993.91</v>
      </c>
      <c r="F25" s="36">
        <f t="shared" si="0"/>
        <v>10498450.620000001</v>
      </c>
      <c r="G25" s="7"/>
      <c r="H25" s="4"/>
    </row>
    <row r="26" spans="1:8" ht="45.75">
      <c r="A26" s="38" t="s">
        <v>399</v>
      </c>
      <c r="B26" s="39" t="s">
        <v>395</v>
      </c>
      <c r="C26" s="40" t="s">
        <v>425</v>
      </c>
      <c r="D26" s="36">
        <v>30996665</v>
      </c>
      <c r="E26" s="36">
        <v>21788228.57</v>
      </c>
      <c r="F26" s="36">
        <f t="shared" si="0"/>
        <v>9208436.4299999997</v>
      </c>
      <c r="G26" s="7"/>
      <c r="H26" s="4"/>
    </row>
    <row r="27" spans="1:8" ht="23.25">
      <c r="A27" s="38" t="s">
        <v>401</v>
      </c>
      <c r="B27" s="39" t="s">
        <v>395</v>
      </c>
      <c r="C27" s="40" t="s">
        <v>426</v>
      </c>
      <c r="D27" s="36">
        <v>30996665</v>
      </c>
      <c r="E27" s="36">
        <v>21788228.57</v>
      </c>
      <c r="F27" s="36">
        <f t="shared" si="0"/>
        <v>9208436.4299999997</v>
      </c>
      <c r="G27" s="7"/>
      <c r="H27" s="4"/>
    </row>
    <row r="28" spans="1:8" ht="23.25">
      <c r="A28" s="38" t="s">
        <v>403</v>
      </c>
      <c r="B28" s="39" t="s">
        <v>395</v>
      </c>
      <c r="C28" s="40" t="s">
        <v>427</v>
      </c>
      <c r="D28" s="36">
        <v>23457485</v>
      </c>
      <c r="E28" s="36">
        <v>16899587.460000001</v>
      </c>
      <c r="F28" s="36">
        <f t="shared" si="0"/>
        <v>6557897.5399999991</v>
      </c>
      <c r="G28" s="7"/>
      <c r="H28" s="4"/>
    </row>
    <row r="29" spans="1:8" ht="34.5">
      <c r="A29" s="38" t="s">
        <v>412</v>
      </c>
      <c r="B29" s="39" t="s">
        <v>395</v>
      </c>
      <c r="C29" s="40" t="s">
        <v>428</v>
      </c>
      <c r="D29" s="36">
        <v>454950</v>
      </c>
      <c r="E29" s="36">
        <v>353396.53</v>
      </c>
      <c r="F29" s="36">
        <f t="shared" si="0"/>
        <v>101553.46999999997</v>
      </c>
      <c r="G29" s="7"/>
      <c r="H29" s="4"/>
    </row>
    <row r="30" spans="1:8" ht="34.5">
      <c r="A30" s="38" t="s">
        <v>405</v>
      </c>
      <c r="B30" s="39" t="s">
        <v>395</v>
      </c>
      <c r="C30" s="40" t="s">
        <v>429</v>
      </c>
      <c r="D30" s="36">
        <v>7084230</v>
      </c>
      <c r="E30" s="36">
        <v>4535244.58</v>
      </c>
      <c r="F30" s="36">
        <f t="shared" si="0"/>
        <v>2548985.42</v>
      </c>
      <c r="G30" s="7"/>
      <c r="H30" s="4"/>
    </row>
    <row r="31" spans="1:8" ht="23.25">
      <c r="A31" s="38" t="s">
        <v>417</v>
      </c>
      <c r="B31" s="39" t="s">
        <v>395</v>
      </c>
      <c r="C31" s="40" t="s">
        <v>430</v>
      </c>
      <c r="D31" s="36">
        <v>4358979.53</v>
      </c>
      <c r="E31" s="36">
        <v>3100572.54</v>
      </c>
      <c r="F31" s="36">
        <f t="shared" si="0"/>
        <v>1258406.9900000002</v>
      </c>
      <c r="G31" s="7"/>
      <c r="H31" s="4"/>
    </row>
    <row r="32" spans="1:8" ht="23.25">
      <c r="A32" s="38" t="s">
        <v>419</v>
      </c>
      <c r="B32" s="39" t="s">
        <v>395</v>
      </c>
      <c r="C32" s="40" t="s">
        <v>431</v>
      </c>
      <c r="D32" s="36">
        <v>4358979.53</v>
      </c>
      <c r="E32" s="36">
        <v>3100572.54</v>
      </c>
      <c r="F32" s="36">
        <f t="shared" si="0"/>
        <v>1258406.9900000002</v>
      </c>
      <c r="G32" s="7"/>
      <c r="H32" s="4"/>
    </row>
    <row r="33" spans="1:8" ht="0.6" hidden="1" customHeight="1">
      <c r="A33" s="38" t="s">
        <v>432</v>
      </c>
      <c r="B33" s="39" t="s">
        <v>395</v>
      </c>
      <c r="C33" s="40" t="s">
        <v>433</v>
      </c>
      <c r="D33" s="36" t="s">
        <v>21</v>
      </c>
      <c r="E33" s="36" t="s">
        <v>21</v>
      </c>
      <c r="F33" s="36"/>
      <c r="G33" s="7"/>
      <c r="H33" s="4"/>
    </row>
    <row r="34" spans="1:8">
      <c r="A34" s="38" t="s">
        <v>421</v>
      </c>
      <c r="B34" s="39" t="s">
        <v>395</v>
      </c>
      <c r="C34" s="40" t="s">
        <v>434</v>
      </c>
      <c r="D34" s="36">
        <v>4358979.53</v>
      </c>
      <c r="E34" s="36">
        <v>3100572.54</v>
      </c>
      <c r="F34" s="36">
        <f t="shared" si="0"/>
        <v>1258406.9900000002</v>
      </c>
      <c r="G34" s="7"/>
      <c r="H34" s="4"/>
    </row>
    <row r="35" spans="1:8">
      <c r="A35" s="38" t="s">
        <v>435</v>
      </c>
      <c r="B35" s="39" t="s">
        <v>395</v>
      </c>
      <c r="C35" s="40" t="s">
        <v>436</v>
      </c>
      <c r="D35" s="36">
        <v>53800</v>
      </c>
      <c r="E35" s="36">
        <v>22192.799999999999</v>
      </c>
      <c r="F35" s="36">
        <f t="shared" si="0"/>
        <v>31607.200000000001</v>
      </c>
      <c r="G35" s="7"/>
      <c r="H35" s="4"/>
    </row>
    <row r="36" spans="1:8" hidden="1">
      <c r="A36" s="38" t="s">
        <v>437</v>
      </c>
      <c r="B36" s="39" t="s">
        <v>395</v>
      </c>
      <c r="C36" s="40" t="s">
        <v>438</v>
      </c>
      <c r="D36" s="36" t="s">
        <v>21</v>
      </c>
      <c r="E36" s="36" t="s">
        <v>21</v>
      </c>
      <c r="F36" s="36"/>
      <c r="G36" s="7"/>
      <c r="H36" s="4"/>
    </row>
    <row r="37" spans="1:8" ht="23.25" hidden="1">
      <c r="A37" s="38" t="s">
        <v>439</v>
      </c>
      <c r="B37" s="39" t="s">
        <v>395</v>
      </c>
      <c r="C37" s="40" t="s">
        <v>440</v>
      </c>
      <c r="D37" s="36" t="s">
        <v>21</v>
      </c>
      <c r="E37" s="36" t="s">
        <v>21</v>
      </c>
      <c r="F37" s="36"/>
      <c r="G37" s="7"/>
      <c r="H37" s="4"/>
    </row>
    <row r="38" spans="1:8">
      <c r="A38" s="38" t="s">
        <v>441</v>
      </c>
      <c r="B38" s="39" t="s">
        <v>395</v>
      </c>
      <c r="C38" s="40" t="s">
        <v>442</v>
      </c>
      <c r="D38" s="36">
        <v>53800</v>
      </c>
      <c r="E38" s="36">
        <v>22192.799999999999</v>
      </c>
      <c r="F38" s="36">
        <f t="shared" si="0"/>
        <v>31607.200000000001</v>
      </c>
      <c r="G38" s="7"/>
      <c r="H38" s="4"/>
    </row>
    <row r="39" spans="1:8" ht="23.25">
      <c r="A39" s="38" t="s">
        <v>443</v>
      </c>
      <c r="B39" s="39" t="s">
        <v>395</v>
      </c>
      <c r="C39" s="40" t="s">
        <v>444</v>
      </c>
      <c r="D39" s="36">
        <v>31000</v>
      </c>
      <c r="E39" s="36">
        <v>21716</v>
      </c>
      <c r="F39" s="36">
        <f t="shared" si="0"/>
        <v>9284</v>
      </c>
      <c r="G39" s="7"/>
      <c r="H39" s="4"/>
    </row>
    <row r="40" spans="1:8">
      <c r="A40" s="38" t="s">
        <v>445</v>
      </c>
      <c r="B40" s="39" t="s">
        <v>395</v>
      </c>
      <c r="C40" s="40" t="s">
        <v>446</v>
      </c>
      <c r="D40" s="36">
        <v>22323.200000000001</v>
      </c>
      <c r="E40" s="36" t="s">
        <v>21</v>
      </c>
      <c r="F40" s="36"/>
      <c r="G40" s="7"/>
      <c r="H40" s="4"/>
    </row>
    <row r="41" spans="1:8">
      <c r="A41" s="38" t="s">
        <v>447</v>
      </c>
      <c r="B41" s="39" t="s">
        <v>395</v>
      </c>
      <c r="C41" s="40" t="s">
        <v>448</v>
      </c>
      <c r="D41" s="36">
        <v>476.8</v>
      </c>
      <c r="E41" s="36">
        <v>476.8</v>
      </c>
      <c r="F41" s="36">
        <f t="shared" si="0"/>
        <v>0</v>
      </c>
      <c r="G41" s="7"/>
      <c r="H41" s="4"/>
    </row>
    <row r="42" spans="1:8">
      <c r="A42" s="38" t="s">
        <v>449</v>
      </c>
      <c r="B42" s="39" t="s">
        <v>395</v>
      </c>
      <c r="C42" s="40" t="s">
        <v>450</v>
      </c>
      <c r="D42" s="36">
        <v>6200</v>
      </c>
      <c r="E42" s="36">
        <v>5287.8</v>
      </c>
      <c r="F42" s="36">
        <f t="shared" si="0"/>
        <v>912.19999999999982</v>
      </c>
      <c r="G42" s="7"/>
      <c r="H42" s="4"/>
    </row>
    <row r="43" spans="1:8" ht="23.25">
      <c r="A43" s="38" t="s">
        <v>417</v>
      </c>
      <c r="B43" s="39" t="s">
        <v>395</v>
      </c>
      <c r="C43" s="40" t="s">
        <v>451</v>
      </c>
      <c r="D43" s="36">
        <v>6200</v>
      </c>
      <c r="E43" s="36">
        <v>5287.8</v>
      </c>
      <c r="F43" s="36">
        <f t="shared" si="0"/>
        <v>912.19999999999982</v>
      </c>
      <c r="G43" s="7"/>
      <c r="H43" s="4"/>
    </row>
    <row r="44" spans="1:8" ht="23.25">
      <c r="A44" s="38" t="s">
        <v>419</v>
      </c>
      <c r="B44" s="39" t="s">
        <v>395</v>
      </c>
      <c r="C44" s="40" t="s">
        <v>452</v>
      </c>
      <c r="D44" s="36">
        <v>6200</v>
      </c>
      <c r="E44" s="36">
        <v>5287.8</v>
      </c>
      <c r="F44" s="36">
        <f t="shared" si="0"/>
        <v>912.19999999999982</v>
      </c>
      <c r="G44" s="7"/>
      <c r="H44" s="4"/>
    </row>
    <row r="45" spans="1:8">
      <c r="A45" s="38" t="s">
        <v>421</v>
      </c>
      <c r="B45" s="39" t="s">
        <v>395</v>
      </c>
      <c r="C45" s="40" t="s">
        <v>453</v>
      </c>
      <c r="D45" s="36">
        <v>6200</v>
      </c>
      <c r="E45" s="36">
        <v>5287.8</v>
      </c>
      <c r="F45" s="36">
        <f t="shared" si="0"/>
        <v>912.19999999999982</v>
      </c>
      <c r="G45" s="7"/>
      <c r="H45" s="4"/>
    </row>
    <row r="46" spans="1:8" ht="34.5">
      <c r="A46" s="38" t="s">
        <v>454</v>
      </c>
      <c r="B46" s="39" t="s">
        <v>395</v>
      </c>
      <c r="C46" s="40" t="s">
        <v>455</v>
      </c>
      <c r="D46" s="36">
        <v>7831622.21</v>
      </c>
      <c r="E46" s="36">
        <v>5224735.41</v>
      </c>
      <c r="F46" s="36">
        <f t="shared" si="0"/>
        <v>2606886.7999999998</v>
      </c>
      <c r="G46" s="7"/>
      <c r="H46" s="4"/>
    </row>
    <row r="47" spans="1:8" ht="45.75">
      <c r="A47" s="38" t="s">
        <v>399</v>
      </c>
      <c r="B47" s="39" t="s">
        <v>395</v>
      </c>
      <c r="C47" s="40" t="s">
        <v>456</v>
      </c>
      <c r="D47" s="36">
        <v>6622999.21</v>
      </c>
      <c r="E47" s="36">
        <v>4778154.24</v>
      </c>
      <c r="F47" s="36">
        <f t="shared" si="0"/>
        <v>1844844.9699999997</v>
      </c>
      <c r="G47" s="7"/>
      <c r="H47" s="4"/>
    </row>
    <row r="48" spans="1:8" ht="23.25">
      <c r="A48" s="38" t="s">
        <v>401</v>
      </c>
      <c r="B48" s="39" t="s">
        <v>395</v>
      </c>
      <c r="C48" s="40" t="s">
        <v>457</v>
      </c>
      <c r="D48" s="36">
        <v>6622999.21</v>
      </c>
      <c r="E48" s="36">
        <v>4778154.24</v>
      </c>
      <c r="F48" s="36">
        <f t="shared" si="0"/>
        <v>1844844.9699999997</v>
      </c>
      <c r="G48" s="7"/>
      <c r="H48" s="4"/>
    </row>
    <row r="49" spans="1:8" ht="23.25">
      <c r="A49" s="38" t="s">
        <v>403</v>
      </c>
      <c r="B49" s="39" t="s">
        <v>395</v>
      </c>
      <c r="C49" s="40" t="s">
        <v>458</v>
      </c>
      <c r="D49" s="36">
        <v>4957753.03</v>
      </c>
      <c r="E49" s="36">
        <v>3658451.3</v>
      </c>
      <c r="F49" s="36">
        <f t="shared" si="0"/>
        <v>1299301.7300000004</v>
      </c>
      <c r="G49" s="7"/>
      <c r="H49" s="4"/>
    </row>
    <row r="50" spans="1:8" ht="34.5">
      <c r="A50" s="38" t="s">
        <v>412</v>
      </c>
      <c r="B50" s="39" t="s">
        <v>395</v>
      </c>
      <c r="C50" s="40" t="s">
        <v>459</v>
      </c>
      <c r="D50" s="36">
        <v>167903.18</v>
      </c>
      <c r="E50" s="36">
        <v>24749.47</v>
      </c>
      <c r="F50" s="36">
        <f t="shared" si="0"/>
        <v>143153.71</v>
      </c>
      <c r="G50" s="7"/>
      <c r="H50" s="4"/>
    </row>
    <row r="51" spans="1:8" ht="34.5">
      <c r="A51" s="38" t="s">
        <v>405</v>
      </c>
      <c r="B51" s="39" t="s">
        <v>395</v>
      </c>
      <c r="C51" s="40" t="s">
        <v>460</v>
      </c>
      <c r="D51" s="36">
        <v>1497343</v>
      </c>
      <c r="E51" s="36">
        <v>1094953.47</v>
      </c>
      <c r="F51" s="36">
        <f t="shared" si="0"/>
        <v>402389.53</v>
      </c>
      <c r="G51" s="7"/>
      <c r="H51" s="4"/>
    </row>
    <row r="52" spans="1:8" ht="23.25">
      <c r="A52" s="38" t="s">
        <v>417</v>
      </c>
      <c r="B52" s="39" t="s">
        <v>395</v>
      </c>
      <c r="C52" s="40" t="s">
        <v>461</v>
      </c>
      <c r="D52" s="36">
        <v>1207623</v>
      </c>
      <c r="E52" s="36">
        <v>446581.17</v>
      </c>
      <c r="F52" s="36">
        <f t="shared" si="0"/>
        <v>761041.83000000007</v>
      </c>
      <c r="G52" s="7"/>
      <c r="H52" s="4"/>
    </row>
    <row r="53" spans="1:8" ht="23.25">
      <c r="A53" s="38" t="s">
        <v>419</v>
      </c>
      <c r="B53" s="39" t="s">
        <v>395</v>
      </c>
      <c r="C53" s="40" t="s">
        <v>462</v>
      </c>
      <c r="D53" s="36">
        <v>1207623</v>
      </c>
      <c r="E53" s="36">
        <v>446581.17</v>
      </c>
      <c r="F53" s="36">
        <f t="shared" si="0"/>
        <v>761041.83000000007</v>
      </c>
      <c r="G53" s="7"/>
      <c r="H53" s="4"/>
    </row>
    <row r="54" spans="1:8">
      <c r="A54" s="38" t="s">
        <v>421</v>
      </c>
      <c r="B54" s="39" t="s">
        <v>395</v>
      </c>
      <c r="C54" s="40" t="s">
        <v>463</v>
      </c>
      <c r="D54" s="36">
        <v>1207623</v>
      </c>
      <c r="E54" s="36">
        <v>446581.17</v>
      </c>
      <c r="F54" s="36">
        <f t="shared" si="0"/>
        <v>761041.83000000007</v>
      </c>
      <c r="G54" s="7"/>
      <c r="H54" s="4"/>
    </row>
    <row r="55" spans="1:8">
      <c r="A55" s="38" t="s">
        <v>435</v>
      </c>
      <c r="B55" s="39" t="s">
        <v>395</v>
      </c>
      <c r="C55" s="40" t="s">
        <v>464</v>
      </c>
      <c r="D55" s="36">
        <v>1000</v>
      </c>
      <c r="E55" s="36" t="s">
        <v>21</v>
      </c>
      <c r="F55" s="36"/>
      <c r="G55" s="7"/>
      <c r="H55" s="4"/>
    </row>
    <row r="56" spans="1:8">
      <c r="A56" s="38" t="s">
        <v>441</v>
      </c>
      <c r="B56" s="39" t="s">
        <v>395</v>
      </c>
      <c r="C56" s="40" t="s">
        <v>465</v>
      </c>
      <c r="D56" s="36">
        <v>1000</v>
      </c>
      <c r="E56" s="36" t="s">
        <v>21</v>
      </c>
      <c r="F56" s="36"/>
      <c r="G56" s="7"/>
      <c r="H56" s="4"/>
    </row>
    <row r="57" spans="1:8" ht="23.25">
      <c r="A57" s="38" t="s">
        <v>443</v>
      </c>
      <c r="B57" s="39" t="s">
        <v>395</v>
      </c>
      <c r="C57" s="40" t="s">
        <v>466</v>
      </c>
      <c r="D57" s="36">
        <v>1000</v>
      </c>
      <c r="E57" s="36" t="s">
        <v>21</v>
      </c>
      <c r="F57" s="36"/>
      <c r="G57" s="7"/>
      <c r="H57" s="4"/>
    </row>
    <row r="58" spans="1:8">
      <c r="A58" s="38" t="s">
        <v>467</v>
      </c>
      <c r="B58" s="39" t="s">
        <v>395</v>
      </c>
      <c r="C58" s="40" t="s">
        <v>468</v>
      </c>
      <c r="D58" s="36">
        <v>134737.76999999999</v>
      </c>
      <c r="E58" s="36" t="s">
        <v>21</v>
      </c>
      <c r="F58" s="36"/>
      <c r="G58" s="7"/>
      <c r="H58" s="4"/>
    </row>
    <row r="59" spans="1:8">
      <c r="A59" s="38" t="s">
        <v>435</v>
      </c>
      <c r="B59" s="39" t="s">
        <v>395</v>
      </c>
      <c r="C59" s="40" t="s">
        <v>469</v>
      </c>
      <c r="D59" s="36">
        <v>134737.76999999999</v>
      </c>
      <c r="E59" s="36" t="s">
        <v>21</v>
      </c>
      <c r="F59" s="36"/>
      <c r="G59" s="7"/>
      <c r="H59" s="4"/>
    </row>
    <row r="60" spans="1:8">
      <c r="A60" s="38" t="s">
        <v>470</v>
      </c>
      <c r="B60" s="39" t="s">
        <v>395</v>
      </c>
      <c r="C60" s="40" t="s">
        <v>471</v>
      </c>
      <c r="D60" s="36">
        <v>134737.76999999999</v>
      </c>
      <c r="E60" s="36" t="s">
        <v>21</v>
      </c>
      <c r="F60" s="36"/>
      <c r="G60" s="7"/>
      <c r="H60" s="4"/>
    </row>
    <row r="61" spans="1:8">
      <c r="A61" s="38" t="s">
        <v>472</v>
      </c>
      <c r="B61" s="39" t="s">
        <v>395</v>
      </c>
      <c r="C61" s="40" t="s">
        <v>473</v>
      </c>
      <c r="D61" s="36">
        <v>26191128.260000002</v>
      </c>
      <c r="E61" s="36">
        <v>16183842.67</v>
      </c>
      <c r="F61" s="36">
        <f t="shared" si="0"/>
        <v>10007285.590000002</v>
      </c>
      <c r="G61" s="7"/>
      <c r="H61" s="4"/>
    </row>
    <row r="62" spans="1:8" ht="45.75">
      <c r="A62" s="38" t="s">
        <v>399</v>
      </c>
      <c r="B62" s="39" t="s">
        <v>395</v>
      </c>
      <c r="C62" s="40" t="s">
        <v>474</v>
      </c>
      <c r="D62" s="36">
        <v>4822470.37</v>
      </c>
      <c r="E62" s="36">
        <v>3500567.63</v>
      </c>
      <c r="F62" s="36">
        <f t="shared" si="0"/>
        <v>1321902.7400000002</v>
      </c>
      <c r="G62" s="7"/>
      <c r="H62" s="4"/>
    </row>
    <row r="63" spans="1:8">
      <c r="A63" s="38" t="s">
        <v>475</v>
      </c>
      <c r="B63" s="39" t="s">
        <v>395</v>
      </c>
      <c r="C63" s="40" t="s">
        <v>476</v>
      </c>
      <c r="D63" s="36">
        <v>4822470.37</v>
      </c>
      <c r="E63" s="36">
        <v>3500567.63</v>
      </c>
      <c r="F63" s="36">
        <f t="shared" si="0"/>
        <v>1321902.7400000002</v>
      </c>
      <c r="G63" s="7"/>
      <c r="H63" s="4"/>
    </row>
    <row r="64" spans="1:8">
      <c r="A64" s="38" t="s">
        <v>477</v>
      </c>
      <c r="B64" s="39" t="s">
        <v>395</v>
      </c>
      <c r="C64" s="40" t="s">
        <v>478</v>
      </c>
      <c r="D64" s="36">
        <v>3555160</v>
      </c>
      <c r="E64" s="36">
        <v>2651262.08</v>
      </c>
      <c r="F64" s="36">
        <f t="shared" si="0"/>
        <v>903897.91999999993</v>
      </c>
      <c r="G64" s="7"/>
      <c r="H64" s="4"/>
    </row>
    <row r="65" spans="1:8" ht="23.25">
      <c r="A65" s="38" t="s">
        <v>479</v>
      </c>
      <c r="B65" s="39" t="s">
        <v>395</v>
      </c>
      <c r="C65" s="40" t="s">
        <v>480</v>
      </c>
      <c r="D65" s="36">
        <v>196070.37</v>
      </c>
      <c r="E65" s="36">
        <v>108729.17</v>
      </c>
      <c r="F65" s="36">
        <f t="shared" si="0"/>
        <v>87341.2</v>
      </c>
      <c r="G65" s="7"/>
      <c r="H65" s="4"/>
    </row>
    <row r="66" spans="1:8" ht="34.5">
      <c r="A66" s="38" t="s">
        <v>481</v>
      </c>
      <c r="B66" s="39" t="s">
        <v>395</v>
      </c>
      <c r="C66" s="40" t="s">
        <v>482</v>
      </c>
      <c r="D66" s="36">
        <v>1071240</v>
      </c>
      <c r="E66" s="36">
        <v>740576.38</v>
      </c>
      <c r="F66" s="36">
        <f t="shared" si="0"/>
        <v>330663.62</v>
      </c>
      <c r="G66" s="7"/>
      <c r="H66" s="4"/>
    </row>
    <row r="67" spans="1:8" ht="23.25">
      <c r="A67" s="38" t="s">
        <v>417</v>
      </c>
      <c r="B67" s="39" t="s">
        <v>395</v>
      </c>
      <c r="C67" s="40" t="s">
        <v>483</v>
      </c>
      <c r="D67" s="36">
        <v>18563547.609999999</v>
      </c>
      <c r="E67" s="36">
        <v>11404461.25</v>
      </c>
      <c r="F67" s="36">
        <f t="shared" si="0"/>
        <v>7159086.3599999994</v>
      </c>
      <c r="G67" s="7"/>
      <c r="H67" s="4"/>
    </row>
    <row r="68" spans="1:8" ht="23.25">
      <c r="A68" s="38" t="s">
        <v>419</v>
      </c>
      <c r="B68" s="39" t="s">
        <v>395</v>
      </c>
      <c r="C68" s="40" t="s">
        <v>484</v>
      </c>
      <c r="D68" s="36">
        <v>18563547.609999999</v>
      </c>
      <c r="E68" s="36">
        <v>11404461.25</v>
      </c>
      <c r="F68" s="36">
        <f t="shared" si="0"/>
        <v>7159086.3599999994</v>
      </c>
      <c r="G68" s="7"/>
      <c r="H68" s="4"/>
    </row>
    <row r="69" spans="1:8">
      <c r="A69" s="38" t="s">
        <v>421</v>
      </c>
      <c r="B69" s="39" t="s">
        <v>395</v>
      </c>
      <c r="C69" s="40" t="s">
        <v>485</v>
      </c>
      <c r="D69" s="36">
        <v>18563547.609999999</v>
      </c>
      <c r="E69" s="36">
        <v>11404461.25</v>
      </c>
      <c r="F69" s="36">
        <f t="shared" si="0"/>
        <v>7159086.3599999994</v>
      </c>
      <c r="G69" s="7"/>
      <c r="H69" s="4"/>
    </row>
    <row r="70" spans="1:8">
      <c r="A70" s="38" t="s">
        <v>486</v>
      </c>
      <c r="B70" s="39" t="s">
        <v>395</v>
      </c>
      <c r="C70" s="40" t="s">
        <v>487</v>
      </c>
      <c r="D70" s="36">
        <v>6300</v>
      </c>
      <c r="E70" s="36" t="s">
        <v>21</v>
      </c>
      <c r="F70" s="36"/>
      <c r="G70" s="7"/>
      <c r="H70" s="4"/>
    </row>
    <row r="71" spans="1:8">
      <c r="A71" s="38" t="s">
        <v>488</v>
      </c>
      <c r="B71" s="39" t="s">
        <v>395</v>
      </c>
      <c r="C71" s="40" t="s">
        <v>489</v>
      </c>
      <c r="D71" s="36">
        <v>6300</v>
      </c>
      <c r="E71" s="36" t="s">
        <v>21</v>
      </c>
      <c r="F71" s="36"/>
      <c r="G71" s="7"/>
      <c r="H71" s="4"/>
    </row>
    <row r="72" spans="1:8" ht="23.25">
      <c r="A72" s="38" t="s">
        <v>490</v>
      </c>
      <c r="B72" s="39" t="s">
        <v>395</v>
      </c>
      <c r="C72" s="40" t="s">
        <v>491</v>
      </c>
      <c r="D72" s="36">
        <v>1000000</v>
      </c>
      <c r="E72" s="36" t="s">
        <v>21</v>
      </c>
      <c r="F72" s="36"/>
      <c r="G72" s="7"/>
      <c r="H72" s="4"/>
    </row>
    <row r="73" spans="1:8">
      <c r="A73" s="38" t="s">
        <v>492</v>
      </c>
      <c r="B73" s="39" t="s">
        <v>395</v>
      </c>
      <c r="C73" s="40" t="s">
        <v>493</v>
      </c>
      <c r="D73" s="36">
        <v>1000000</v>
      </c>
      <c r="E73" s="36" t="s">
        <v>21</v>
      </c>
      <c r="F73" s="36"/>
      <c r="G73" s="7"/>
      <c r="H73" s="4"/>
    </row>
    <row r="74" spans="1:8" ht="34.5">
      <c r="A74" s="38" t="s">
        <v>494</v>
      </c>
      <c r="B74" s="39" t="s">
        <v>395</v>
      </c>
      <c r="C74" s="40" t="s">
        <v>495</v>
      </c>
      <c r="D74" s="36">
        <v>1000000</v>
      </c>
      <c r="E74" s="36" t="s">
        <v>21</v>
      </c>
      <c r="F74" s="36"/>
      <c r="G74" s="7"/>
      <c r="H74" s="4"/>
    </row>
    <row r="75" spans="1:8">
      <c r="A75" s="38" t="s">
        <v>496</v>
      </c>
      <c r="B75" s="39" t="s">
        <v>395</v>
      </c>
      <c r="C75" s="40" t="s">
        <v>497</v>
      </c>
      <c r="D75" s="36">
        <v>1133570</v>
      </c>
      <c r="E75" s="36">
        <v>1067870</v>
      </c>
      <c r="F75" s="36">
        <f t="shared" ref="F75:F135" si="1">D75-E75</f>
        <v>65700</v>
      </c>
      <c r="G75" s="7"/>
      <c r="H75" s="4"/>
    </row>
    <row r="76" spans="1:8">
      <c r="A76" s="38" t="s">
        <v>498</v>
      </c>
      <c r="B76" s="39" t="s">
        <v>395</v>
      </c>
      <c r="C76" s="40" t="s">
        <v>499</v>
      </c>
      <c r="D76" s="36">
        <v>871070</v>
      </c>
      <c r="E76" s="36">
        <v>871070</v>
      </c>
      <c r="F76" s="36">
        <f t="shared" si="1"/>
        <v>0</v>
      </c>
      <c r="G76" s="7"/>
      <c r="H76" s="4"/>
    </row>
    <row r="77" spans="1:8" ht="34.5">
      <c r="A77" s="38" t="s">
        <v>500</v>
      </c>
      <c r="B77" s="39" t="s">
        <v>395</v>
      </c>
      <c r="C77" s="40" t="s">
        <v>501</v>
      </c>
      <c r="D77" s="36">
        <v>871070</v>
      </c>
      <c r="E77" s="36">
        <v>871070</v>
      </c>
      <c r="F77" s="36">
        <f t="shared" si="1"/>
        <v>0</v>
      </c>
      <c r="G77" s="7"/>
      <c r="H77" s="4"/>
    </row>
    <row r="78" spans="1:8">
      <c r="A78" s="38" t="s">
        <v>502</v>
      </c>
      <c r="B78" s="39" t="s">
        <v>395</v>
      </c>
      <c r="C78" s="40" t="s">
        <v>503</v>
      </c>
      <c r="D78" s="36">
        <v>262500</v>
      </c>
      <c r="E78" s="36">
        <v>196800</v>
      </c>
      <c r="F78" s="36">
        <f t="shared" si="1"/>
        <v>65700</v>
      </c>
      <c r="G78" s="7"/>
      <c r="H78" s="4"/>
    </row>
    <row r="79" spans="1:8">
      <c r="A79" s="38" t="s">
        <v>435</v>
      </c>
      <c r="B79" s="39" t="s">
        <v>395</v>
      </c>
      <c r="C79" s="40" t="s">
        <v>504</v>
      </c>
      <c r="D79" s="36">
        <v>665240.28</v>
      </c>
      <c r="E79" s="36">
        <v>210943.79</v>
      </c>
      <c r="F79" s="36">
        <f t="shared" si="1"/>
        <v>454296.49</v>
      </c>
      <c r="G79" s="7"/>
      <c r="H79" s="4"/>
    </row>
    <row r="80" spans="1:8" ht="34.5">
      <c r="A80" s="38" t="s">
        <v>505</v>
      </c>
      <c r="B80" s="39" t="s">
        <v>395</v>
      </c>
      <c r="C80" s="40" t="s">
        <v>506</v>
      </c>
      <c r="D80" s="36">
        <v>295000</v>
      </c>
      <c r="E80" s="36" t="s">
        <v>21</v>
      </c>
      <c r="F80" s="36"/>
      <c r="G80" s="7"/>
      <c r="H80" s="4"/>
    </row>
    <row r="81" spans="1:8" ht="45.75">
      <c r="A81" s="38" t="s">
        <v>507</v>
      </c>
      <c r="B81" s="39" t="s">
        <v>395</v>
      </c>
      <c r="C81" s="40" t="s">
        <v>508</v>
      </c>
      <c r="D81" s="36">
        <v>295000</v>
      </c>
      <c r="E81" s="36" t="s">
        <v>21</v>
      </c>
      <c r="F81" s="36"/>
      <c r="G81" s="7"/>
      <c r="H81" s="4"/>
    </row>
    <row r="82" spans="1:8">
      <c r="A82" s="38" t="s">
        <v>437</v>
      </c>
      <c r="B82" s="39" t="s">
        <v>395</v>
      </c>
      <c r="C82" s="40" t="s">
        <v>509</v>
      </c>
      <c r="D82" s="36">
        <v>8300</v>
      </c>
      <c r="E82" s="36">
        <v>8300</v>
      </c>
      <c r="F82" s="36">
        <f t="shared" si="1"/>
        <v>0</v>
      </c>
      <c r="G82" s="7"/>
      <c r="H82" s="4"/>
    </row>
    <row r="83" spans="1:8" ht="23.25">
      <c r="A83" s="38" t="s">
        <v>439</v>
      </c>
      <c r="B83" s="39" t="s">
        <v>395</v>
      </c>
      <c r="C83" s="40" t="s">
        <v>510</v>
      </c>
      <c r="D83" s="36">
        <v>8300</v>
      </c>
      <c r="E83" s="36">
        <v>8300</v>
      </c>
      <c r="F83" s="36">
        <f t="shared" si="1"/>
        <v>0</v>
      </c>
      <c r="G83" s="7"/>
      <c r="H83" s="4"/>
    </row>
    <row r="84" spans="1:8">
      <c r="A84" s="38" t="s">
        <v>441</v>
      </c>
      <c r="B84" s="39" t="s">
        <v>395</v>
      </c>
      <c r="C84" s="40" t="s">
        <v>511</v>
      </c>
      <c r="D84" s="36">
        <v>361940.28</v>
      </c>
      <c r="E84" s="36">
        <v>202643.79</v>
      </c>
      <c r="F84" s="36">
        <f t="shared" si="1"/>
        <v>159296.49000000002</v>
      </c>
      <c r="G84" s="7"/>
      <c r="H84" s="4"/>
    </row>
    <row r="85" spans="1:8" ht="23.25">
      <c r="A85" s="38" t="s">
        <v>443</v>
      </c>
      <c r="B85" s="39" t="s">
        <v>395</v>
      </c>
      <c r="C85" s="40" t="s">
        <v>512</v>
      </c>
      <c r="D85" s="36">
        <v>8948.2800000000007</v>
      </c>
      <c r="E85" s="36">
        <v>1498</v>
      </c>
      <c r="F85" s="36">
        <f t="shared" si="1"/>
        <v>7450.2800000000007</v>
      </c>
      <c r="G85" s="7"/>
      <c r="H85" s="4"/>
    </row>
    <row r="86" spans="1:8">
      <c r="A86" s="38" t="s">
        <v>445</v>
      </c>
      <c r="B86" s="39" t="s">
        <v>395</v>
      </c>
      <c r="C86" s="40" t="s">
        <v>513</v>
      </c>
      <c r="D86" s="36">
        <v>152944</v>
      </c>
      <c r="E86" s="36">
        <v>101097.79</v>
      </c>
      <c r="F86" s="36">
        <f t="shared" si="1"/>
        <v>51846.210000000006</v>
      </c>
      <c r="G86" s="7"/>
      <c r="H86" s="4"/>
    </row>
    <row r="87" spans="1:8">
      <c r="A87" s="38" t="s">
        <v>447</v>
      </c>
      <c r="B87" s="39" t="s">
        <v>395</v>
      </c>
      <c r="C87" s="40" t="s">
        <v>514</v>
      </c>
      <c r="D87" s="36">
        <v>200048</v>
      </c>
      <c r="E87" s="36">
        <v>100048</v>
      </c>
      <c r="F87" s="36">
        <f t="shared" si="1"/>
        <v>100000</v>
      </c>
      <c r="G87" s="7"/>
      <c r="H87" s="4"/>
    </row>
    <row r="88" spans="1:8">
      <c r="A88" s="38" t="s">
        <v>515</v>
      </c>
      <c r="B88" s="39" t="s">
        <v>395</v>
      </c>
      <c r="C88" s="40" t="s">
        <v>516</v>
      </c>
      <c r="D88" s="36">
        <v>958000</v>
      </c>
      <c r="E88" s="36">
        <v>718500</v>
      </c>
      <c r="F88" s="36">
        <f t="shared" si="1"/>
        <v>239500</v>
      </c>
      <c r="G88" s="7"/>
      <c r="H88" s="4"/>
    </row>
    <row r="89" spans="1:8" ht="13.9" customHeight="1">
      <c r="A89" s="38" t="s">
        <v>517</v>
      </c>
      <c r="B89" s="39" t="s">
        <v>395</v>
      </c>
      <c r="C89" s="40" t="s">
        <v>518</v>
      </c>
      <c r="D89" s="36">
        <v>958000</v>
      </c>
      <c r="E89" s="36">
        <v>718500</v>
      </c>
      <c r="F89" s="36">
        <f t="shared" si="1"/>
        <v>239500</v>
      </c>
      <c r="G89" s="7"/>
      <c r="H89" s="4"/>
    </row>
    <row r="90" spans="1:8" ht="0.6" hidden="1" customHeight="1">
      <c r="A90" s="38" t="s">
        <v>399</v>
      </c>
      <c r="B90" s="39" t="s">
        <v>395</v>
      </c>
      <c r="C90" s="40" t="s">
        <v>519</v>
      </c>
      <c r="D90" s="36" t="s">
        <v>21</v>
      </c>
      <c r="E90" s="36" t="s">
        <v>21</v>
      </c>
      <c r="F90" s="36"/>
      <c r="G90" s="7"/>
      <c r="H90" s="4"/>
    </row>
    <row r="91" spans="1:8" ht="23.25" hidden="1">
      <c r="A91" s="38" t="s">
        <v>401</v>
      </c>
      <c r="B91" s="39" t="s">
        <v>395</v>
      </c>
      <c r="C91" s="40" t="s">
        <v>520</v>
      </c>
      <c r="D91" s="36" t="s">
        <v>21</v>
      </c>
      <c r="E91" s="36" t="s">
        <v>21</v>
      </c>
      <c r="F91" s="36"/>
      <c r="G91" s="7"/>
      <c r="H91" s="4"/>
    </row>
    <row r="92" spans="1:8" ht="23.25" hidden="1">
      <c r="A92" s="38" t="s">
        <v>403</v>
      </c>
      <c r="B92" s="39" t="s">
        <v>395</v>
      </c>
      <c r="C92" s="40" t="s">
        <v>521</v>
      </c>
      <c r="D92" s="36" t="s">
        <v>21</v>
      </c>
      <c r="E92" s="36" t="s">
        <v>21</v>
      </c>
      <c r="F92" s="36"/>
      <c r="G92" s="7"/>
      <c r="H92" s="4"/>
    </row>
    <row r="93" spans="1:8" ht="34.5" hidden="1">
      <c r="A93" s="38" t="s">
        <v>412</v>
      </c>
      <c r="B93" s="39" t="s">
        <v>395</v>
      </c>
      <c r="C93" s="40" t="s">
        <v>522</v>
      </c>
      <c r="D93" s="36" t="s">
        <v>21</v>
      </c>
      <c r="E93" s="36" t="s">
        <v>21</v>
      </c>
      <c r="F93" s="36"/>
      <c r="G93" s="7"/>
      <c r="H93" s="4"/>
    </row>
    <row r="94" spans="1:8" ht="34.5" hidden="1">
      <c r="A94" s="38" t="s">
        <v>405</v>
      </c>
      <c r="B94" s="39" t="s">
        <v>395</v>
      </c>
      <c r="C94" s="40" t="s">
        <v>523</v>
      </c>
      <c r="D94" s="36" t="s">
        <v>21</v>
      </c>
      <c r="E94" s="36" t="s">
        <v>21</v>
      </c>
      <c r="F94" s="36"/>
      <c r="G94" s="7"/>
      <c r="H94" s="4"/>
    </row>
    <row r="95" spans="1:8" ht="23.25" hidden="1">
      <c r="A95" s="38" t="s">
        <v>417</v>
      </c>
      <c r="B95" s="39" t="s">
        <v>395</v>
      </c>
      <c r="C95" s="40" t="s">
        <v>524</v>
      </c>
      <c r="D95" s="36" t="s">
        <v>21</v>
      </c>
      <c r="E95" s="36" t="s">
        <v>21</v>
      </c>
      <c r="F95" s="36"/>
      <c r="G95" s="7"/>
      <c r="H95" s="4"/>
    </row>
    <row r="96" spans="1:8" ht="23.25" hidden="1">
      <c r="A96" s="38" t="s">
        <v>419</v>
      </c>
      <c r="B96" s="39" t="s">
        <v>395</v>
      </c>
      <c r="C96" s="40" t="s">
        <v>525</v>
      </c>
      <c r="D96" s="36" t="s">
        <v>21</v>
      </c>
      <c r="E96" s="36" t="s">
        <v>21</v>
      </c>
      <c r="F96" s="36"/>
      <c r="G96" s="7"/>
      <c r="H96" s="4"/>
    </row>
    <row r="97" spans="1:8" ht="12" hidden="1" customHeight="1">
      <c r="A97" s="38" t="s">
        <v>421</v>
      </c>
      <c r="B97" s="39" t="s">
        <v>395</v>
      </c>
      <c r="C97" s="40" t="s">
        <v>526</v>
      </c>
      <c r="D97" s="36" t="s">
        <v>21</v>
      </c>
      <c r="E97" s="36" t="s">
        <v>21</v>
      </c>
      <c r="F97" s="36"/>
      <c r="G97" s="7"/>
      <c r="H97" s="4"/>
    </row>
    <row r="98" spans="1:8">
      <c r="A98" s="38" t="s">
        <v>496</v>
      </c>
      <c r="B98" s="39" t="s">
        <v>395</v>
      </c>
      <c r="C98" s="40" t="s">
        <v>527</v>
      </c>
      <c r="D98" s="36">
        <v>958000</v>
      </c>
      <c r="E98" s="36">
        <v>718500</v>
      </c>
      <c r="F98" s="36">
        <f t="shared" si="1"/>
        <v>239500</v>
      </c>
      <c r="G98" s="7"/>
      <c r="H98" s="4"/>
    </row>
    <row r="99" spans="1:8">
      <c r="A99" s="38" t="s">
        <v>502</v>
      </c>
      <c r="B99" s="39" t="s">
        <v>395</v>
      </c>
      <c r="C99" s="40" t="s">
        <v>528</v>
      </c>
      <c r="D99" s="36">
        <v>958000</v>
      </c>
      <c r="E99" s="36">
        <v>718500</v>
      </c>
      <c r="F99" s="36">
        <f t="shared" si="1"/>
        <v>239500</v>
      </c>
      <c r="G99" s="7"/>
      <c r="H99" s="4"/>
    </row>
    <row r="100" spans="1:8" ht="23.25">
      <c r="A100" s="38" t="s">
        <v>529</v>
      </c>
      <c r="B100" s="39" t="s">
        <v>395</v>
      </c>
      <c r="C100" s="40" t="s">
        <v>530</v>
      </c>
      <c r="D100" s="36">
        <v>331484.96000000002</v>
      </c>
      <c r="E100" s="36">
        <v>252340.89</v>
      </c>
      <c r="F100" s="36">
        <f t="shared" si="1"/>
        <v>79144.070000000007</v>
      </c>
      <c r="G100" s="7"/>
      <c r="H100" s="4"/>
    </row>
    <row r="101" spans="1:8" ht="23.25">
      <c r="A101" s="38" t="s">
        <v>531</v>
      </c>
      <c r="B101" s="39" t="s">
        <v>395</v>
      </c>
      <c r="C101" s="40" t="s">
        <v>532</v>
      </c>
      <c r="D101" s="36">
        <v>331484.96000000002</v>
      </c>
      <c r="E101" s="36">
        <v>252340.89</v>
      </c>
      <c r="F101" s="36">
        <f t="shared" si="1"/>
        <v>79144.070000000007</v>
      </c>
      <c r="G101" s="7"/>
      <c r="H101" s="4"/>
    </row>
    <row r="102" spans="1:8" ht="23.25">
      <c r="A102" s="38" t="s">
        <v>417</v>
      </c>
      <c r="B102" s="39" t="s">
        <v>395</v>
      </c>
      <c r="C102" s="40" t="s">
        <v>533</v>
      </c>
      <c r="D102" s="36">
        <v>331484.96000000002</v>
      </c>
      <c r="E102" s="36">
        <v>252340.89</v>
      </c>
      <c r="F102" s="36">
        <f t="shared" si="1"/>
        <v>79144.070000000007</v>
      </c>
      <c r="G102" s="7"/>
      <c r="H102" s="4"/>
    </row>
    <row r="103" spans="1:8" ht="23.25">
      <c r="A103" s="38" t="s">
        <v>419</v>
      </c>
      <c r="B103" s="39" t="s">
        <v>395</v>
      </c>
      <c r="C103" s="40" t="s">
        <v>534</v>
      </c>
      <c r="D103" s="36">
        <v>331484.96000000002</v>
      </c>
      <c r="E103" s="36">
        <v>252340.89</v>
      </c>
      <c r="F103" s="36">
        <f t="shared" si="1"/>
        <v>79144.070000000007</v>
      </c>
      <c r="G103" s="7"/>
      <c r="H103" s="4"/>
    </row>
    <row r="104" spans="1:8">
      <c r="A104" s="38" t="s">
        <v>421</v>
      </c>
      <c r="B104" s="39" t="s">
        <v>395</v>
      </c>
      <c r="C104" s="40" t="s">
        <v>535</v>
      </c>
      <c r="D104" s="36">
        <v>331484.96000000002</v>
      </c>
      <c r="E104" s="36">
        <v>252340.89</v>
      </c>
      <c r="F104" s="36">
        <f t="shared" si="1"/>
        <v>79144.070000000007</v>
      </c>
      <c r="G104" s="7"/>
      <c r="H104" s="4"/>
    </row>
    <row r="105" spans="1:8" ht="23.25" hidden="1">
      <c r="A105" s="38" t="s">
        <v>536</v>
      </c>
      <c r="B105" s="39" t="s">
        <v>395</v>
      </c>
      <c r="C105" s="40" t="s">
        <v>537</v>
      </c>
      <c r="D105" s="36" t="s">
        <v>21</v>
      </c>
      <c r="E105" s="36" t="s">
        <v>21</v>
      </c>
      <c r="F105" s="36"/>
      <c r="G105" s="7"/>
      <c r="H105" s="4"/>
    </row>
    <row r="106" spans="1:8" ht="23.25" hidden="1">
      <c r="A106" s="38" t="s">
        <v>417</v>
      </c>
      <c r="B106" s="39" t="s">
        <v>395</v>
      </c>
      <c r="C106" s="40" t="s">
        <v>538</v>
      </c>
      <c r="D106" s="36" t="s">
        <v>21</v>
      </c>
      <c r="E106" s="36" t="s">
        <v>21</v>
      </c>
      <c r="F106" s="36"/>
      <c r="G106" s="7"/>
      <c r="H106" s="4"/>
    </row>
    <row r="107" spans="1:8" ht="23.25" hidden="1">
      <c r="A107" s="38" t="s">
        <v>419</v>
      </c>
      <c r="B107" s="39" t="s">
        <v>395</v>
      </c>
      <c r="C107" s="40" t="s">
        <v>539</v>
      </c>
      <c r="D107" s="36" t="s">
        <v>21</v>
      </c>
      <c r="E107" s="36" t="s">
        <v>21</v>
      </c>
      <c r="F107" s="36"/>
      <c r="G107" s="7"/>
      <c r="H107" s="4"/>
    </row>
    <row r="108" spans="1:8" hidden="1">
      <c r="A108" s="38" t="s">
        <v>421</v>
      </c>
      <c r="B108" s="39" t="s">
        <v>395</v>
      </c>
      <c r="C108" s="40" t="s">
        <v>540</v>
      </c>
      <c r="D108" s="36" t="s">
        <v>21</v>
      </c>
      <c r="E108" s="36" t="s">
        <v>21</v>
      </c>
      <c r="F108" s="36"/>
      <c r="G108" s="7"/>
      <c r="H108" s="4"/>
    </row>
    <row r="109" spans="1:8">
      <c r="A109" s="38" t="s">
        <v>541</v>
      </c>
      <c r="B109" s="39" t="s">
        <v>395</v>
      </c>
      <c r="C109" s="40" t="s">
        <v>542</v>
      </c>
      <c r="D109" s="36">
        <v>65878145.159999996</v>
      </c>
      <c r="E109" s="36">
        <v>13073587.23</v>
      </c>
      <c r="F109" s="36">
        <f t="shared" si="1"/>
        <v>52804557.929999992</v>
      </c>
      <c r="G109" s="7"/>
      <c r="H109" s="4"/>
    </row>
    <row r="110" spans="1:8">
      <c r="A110" s="38" t="s">
        <v>543</v>
      </c>
      <c r="B110" s="39" t="s">
        <v>395</v>
      </c>
      <c r="C110" s="40" t="s">
        <v>544</v>
      </c>
      <c r="D110" s="36">
        <v>37800</v>
      </c>
      <c r="E110" s="36">
        <v>23704.22</v>
      </c>
      <c r="F110" s="36">
        <f t="shared" si="1"/>
        <v>14095.779999999999</v>
      </c>
      <c r="G110" s="7"/>
      <c r="H110" s="4"/>
    </row>
    <row r="111" spans="1:8">
      <c r="A111" s="38" t="s">
        <v>435</v>
      </c>
      <c r="B111" s="39" t="s">
        <v>395</v>
      </c>
      <c r="C111" s="40" t="s">
        <v>545</v>
      </c>
      <c r="D111" s="36">
        <v>37800</v>
      </c>
      <c r="E111" s="36">
        <v>23704.22</v>
      </c>
      <c r="F111" s="36">
        <f t="shared" si="1"/>
        <v>14095.779999999999</v>
      </c>
      <c r="G111" s="7"/>
      <c r="H111" s="4"/>
    </row>
    <row r="112" spans="1:8" ht="34.5">
      <c r="A112" s="38" t="s">
        <v>505</v>
      </c>
      <c r="B112" s="39" t="s">
        <v>395</v>
      </c>
      <c r="C112" s="40" t="s">
        <v>546</v>
      </c>
      <c r="D112" s="36">
        <v>37800</v>
      </c>
      <c r="E112" s="36">
        <v>23704.22</v>
      </c>
      <c r="F112" s="36">
        <f t="shared" si="1"/>
        <v>14095.779999999999</v>
      </c>
      <c r="G112" s="7"/>
      <c r="H112" s="4"/>
    </row>
    <row r="113" spans="1:8" ht="45.75">
      <c r="A113" s="38" t="s">
        <v>507</v>
      </c>
      <c r="B113" s="39" t="s">
        <v>395</v>
      </c>
      <c r="C113" s="40" t="s">
        <v>547</v>
      </c>
      <c r="D113" s="36">
        <v>37800</v>
      </c>
      <c r="E113" s="36">
        <v>23704.22</v>
      </c>
      <c r="F113" s="36">
        <f t="shared" si="1"/>
        <v>14095.779999999999</v>
      </c>
      <c r="G113" s="7"/>
      <c r="H113" s="4"/>
    </row>
    <row r="114" spans="1:8">
      <c r="A114" s="38" t="s">
        <v>548</v>
      </c>
      <c r="B114" s="39" t="s">
        <v>395</v>
      </c>
      <c r="C114" s="40" t="s">
        <v>549</v>
      </c>
      <c r="D114" s="36">
        <v>5961076.3899999997</v>
      </c>
      <c r="E114" s="36">
        <v>5324323.67</v>
      </c>
      <c r="F114" s="36">
        <f t="shared" si="1"/>
        <v>636752.71999999974</v>
      </c>
      <c r="G114" s="7"/>
      <c r="H114" s="4"/>
    </row>
    <row r="115" spans="1:8" ht="23.25">
      <c r="A115" s="38" t="s">
        <v>417</v>
      </c>
      <c r="B115" s="39" t="s">
        <v>395</v>
      </c>
      <c r="C115" s="40" t="s">
        <v>550</v>
      </c>
      <c r="D115" s="36">
        <v>4700000</v>
      </c>
      <c r="E115" s="36">
        <v>4242666.67</v>
      </c>
      <c r="F115" s="36">
        <f t="shared" si="1"/>
        <v>457333.33000000007</v>
      </c>
      <c r="G115" s="7"/>
      <c r="H115" s="4"/>
    </row>
    <row r="116" spans="1:8" ht="23.25">
      <c r="A116" s="38" t="s">
        <v>419</v>
      </c>
      <c r="B116" s="39" t="s">
        <v>395</v>
      </c>
      <c r="C116" s="40" t="s">
        <v>551</v>
      </c>
      <c r="D116" s="36">
        <v>4700000</v>
      </c>
      <c r="E116" s="36">
        <v>4242666.67</v>
      </c>
      <c r="F116" s="36">
        <f t="shared" si="1"/>
        <v>457333.33000000007</v>
      </c>
      <c r="G116" s="7"/>
      <c r="H116" s="4"/>
    </row>
    <row r="117" spans="1:8">
      <c r="A117" s="38" t="s">
        <v>421</v>
      </c>
      <c r="B117" s="39" t="s">
        <v>395</v>
      </c>
      <c r="C117" s="40" t="s">
        <v>552</v>
      </c>
      <c r="D117" s="36">
        <v>4700000</v>
      </c>
      <c r="E117" s="36">
        <v>4242666.67</v>
      </c>
      <c r="F117" s="36">
        <f t="shared" si="1"/>
        <v>457333.33000000007</v>
      </c>
      <c r="G117" s="7"/>
      <c r="H117" s="4"/>
    </row>
    <row r="118" spans="1:8">
      <c r="A118" s="38" t="s">
        <v>435</v>
      </c>
      <c r="B118" s="39" t="s">
        <v>395</v>
      </c>
      <c r="C118" s="40" t="s">
        <v>553</v>
      </c>
      <c r="D118" s="36">
        <v>1261076.3899999999</v>
      </c>
      <c r="E118" s="36">
        <v>1081657</v>
      </c>
      <c r="F118" s="36">
        <f t="shared" si="1"/>
        <v>179419.3899999999</v>
      </c>
      <c r="G118" s="7"/>
      <c r="H118" s="4"/>
    </row>
    <row r="119" spans="1:8" ht="34.5">
      <c r="A119" s="38" t="s">
        <v>505</v>
      </c>
      <c r="B119" s="39" t="s">
        <v>395</v>
      </c>
      <c r="C119" s="40" t="s">
        <v>554</v>
      </c>
      <c r="D119" s="36">
        <v>1261076.3899999999</v>
      </c>
      <c r="E119" s="36">
        <v>1081657</v>
      </c>
      <c r="F119" s="36">
        <f t="shared" si="1"/>
        <v>179419.3899999999</v>
      </c>
      <c r="G119" s="7"/>
      <c r="H119" s="4"/>
    </row>
    <row r="120" spans="1:8" ht="45.75">
      <c r="A120" s="38" t="s">
        <v>507</v>
      </c>
      <c r="B120" s="39" t="s">
        <v>395</v>
      </c>
      <c r="C120" s="40" t="s">
        <v>555</v>
      </c>
      <c r="D120" s="36">
        <v>1261076.3899999999</v>
      </c>
      <c r="E120" s="36">
        <v>1081657</v>
      </c>
      <c r="F120" s="36">
        <f t="shared" si="1"/>
        <v>179419.3899999999</v>
      </c>
      <c r="G120" s="7"/>
      <c r="H120" s="4"/>
    </row>
    <row r="121" spans="1:8">
      <c r="A121" s="38" t="s">
        <v>556</v>
      </c>
      <c r="B121" s="39" t="s">
        <v>395</v>
      </c>
      <c r="C121" s="40" t="s">
        <v>557</v>
      </c>
      <c r="D121" s="36">
        <v>59490668.770000003</v>
      </c>
      <c r="E121" s="36">
        <v>7691659.3399999999</v>
      </c>
      <c r="F121" s="36">
        <f t="shared" si="1"/>
        <v>51799009.430000007</v>
      </c>
      <c r="G121" s="7"/>
      <c r="H121" s="4"/>
    </row>
    <row r="122" spans="1:8" ht="23.25">
      <c r="A122" s="38" t="s">
        <v>417</v>
      </c>
      <c r="B122" s="39" t="s">
        <v>395</v>
      </c>
      <c r="C122" s="40" t="s">
        <v>558</v>
      </c>
      <c r="D122" s="36">
        <v>59040468.770000003</v>
      </c>
      <c r="E122" s="36">
        <v>7466559.3399999999</v>
      </c>
      <c r="F122" s="36">
        <f t="shared" si="1"/>
        <v>51573909.430000007</v>
      </c>
      <c r="G122" s="7"/>
      <c r="H122" s="4"/>
    </row>
    <row r="123" spans="1:8" ht="23.25">
      <c r="A123" s="38" t="s">
        <v>419</v>
      </c>
      <c r="B123" s="39" t="s">
        <v>395</v>
      </c>
      <c r="C123" s="40" t="s">
        <v>559</v>
      </c>
      <c r="D123" s="36">
        <v>59040468.770000003</v>
      </c>
      <c r="E123" s="36">
        <v>7466559.3399999999</v>
      </c>
      <c r="F123" s="36">
        <f t="shared" si="1"/>
        <v>51573909.430000007</v>
      </c>
      <c r="G123" s="7"/>
      <c r="H123" s="4"/>
    </row>
    <row r="124" spans="1:8" ht="23.25">
      <c r="A124" s="38" t="s">
        <v>560</v>
      </c>
      <c r="B124" s="39" t="s">
        <v>395</v>
      </c>
      <c r="C124" s="40" t="s">
        <v>561</v>
      </c>
      <c r="D124" s="36">
        <v>264498.15000000002</v>
      </c>
      <c r="E124" s="36">
        <v>264498.15000000002</v>
      </c>
      <c r="F124" s="36">
        <f t="shared" si="1"/>
        <v>0</v>
      </c>
      <c r="G124" s="7"/>
      <c r="H124" s="4"/>
    </row>
    <row r="125" spans="1:8">
      <c r="A125" s="38" t="s">
        <v>421</v>
      </c>
      <c r="B125" s="39" t="s">
        <v>395</v>
      </c>
      <c r="C125" s="40" t="s">
        <v>562</v>
      </c>
      <c r="D125" s="36">
        <v>58775970.619999997</v>
      </c>
      <c r="E125" s="36">
        <v>7202061.1900000004</v>
      </c>
      <c r="F125" s="36">
        <f t="shared" si="1"/>
        <v>51573909.43</v>
      </c>
      <c r="G125" s="7"/>
      <c r="H125" s="4"/>
    </row>
    <row r="126" spans="1:8">
      <c r="A126" s="38" t="s">
        <v>496</v>
      </c>
      <c r="B126" s="39" t="s">
        <v>395</v>
      </c>
      <c r="C126" s="40" t="s">
        <v>563</v>
      </c>
      <c r="D126" s="36">
        <v>450200</v>
      </c>
      <c r="E126" s="36">
        <v>225100</v>
      </c>
      <c r="F126" s="36">
        <f t="shared" si="1"/>
        <v>225100</v>
      </c>
      <c r="G126" s="7"/>
      <c r="H126" s="4"/>
    </row>
    <row r="127" spans="1:8">
      <c r="A127" s="38" t="s">
        <v>498</v>
      </c>
      <c r="B127" s="39" t="s">
        <v>395</v>
      </c>
      <c r="C127" s="40" t="s">
        <v>564</v>
      </c>
      <c r="D127" s="36">
        <v>450200</v>
      </c>
      <c r="E127" s="36">
        <v>225100</v>
      </c>
      <c r="F127" s="36">
        <f t="shared" si="1"/>
        <v>225100</v>
      </c>
      <c r="G127" s="7"/>
      <c r="H127" s="4"/>
    </row>
    <row r="128" spans="1:8" ht="34.5">
      <c r="A128" s="38" t="s">
        <v>500</v>
      </c>
      <c r="B128" s="39" t="s">
        <v>395</v>
      </c>
      <c r="C128" s="40" t="s">
        <v>565</v>
      </c>
      <c r="D128" s="36">
        <v>450200</v>
      </c>
      <c r="E128" s="36">
        <v>225100</v>
      </c>
      <c r="F128" s="36">
        <f t="shared" si="1"/>
        <v>225100</v>
      </c>
      <c r="G128" s="7"/>
      <c r="H128" s="4"/>
    </row>
    <row r="129" spans="1:8">
      <c r="A129" s="38" t="s">
        <v>566</v>
      </c>
      <c r="B129" s="39" t="s">
        <v>395</v>
      </c>
      <c r="C129" s="40" t="s">
        <v>567</v>
      </c>
      <c r="D129" s="36">
        <v>388600</v>
      </c>
      <c r="E129" s="36">
        <v>33900</v>
      </c>
      <c r="F129" s="36">
        <f t="shared" si="1"/>
        <v>354700</v>
      </c>
      <c r="G129" s="7"/>
      <c r="H129" s="4"/>
    </row>
    <row r="130" spans="1:8" ht="23.25">
      <c r="A130" s="38" t="s">
        <v>417</v>
      </c>
      <c r="B130" s="39" t="s">
        <v>395</v>
      </c>
      <c r="C130" s="40" t="s">
        <v>568</v>
      </c>
      <c r="D130" s="36">
        <v>226000</v>
      </c>
      <c r="E130" s="36">
        <v>26000</v>
      </c>
      <c r="F130" s="36">
        <f t="shared" si="1"/>
        <v>200000</v>
      </c>
      <c r="G130" s="7"/>
      <c r="H130" s="4"/>
    </row>
    <row r="131" spans="1:8" ht="23.25">
      <c r="A131" s="38" t="s">
        <v>419</v>
      </c>
      <c r="B131" s="39" t="s">
        <v>395</v>
      </c>
      <c r="C131" s="40" t="s">
        <v>569</v>
      </c>
      <c r="D131" s="36">
        <v>226000</v>
      </c>
      <c r="E131" s="36">
        <v>26000</v>
      </c>
      <c r="F131" s="36">
        <f t="shared" si="1"/>
        <v>200000</v>
      </c>
      <c r="G131" s="7"/>
      <c r="H131" s="4"/>
    </row>
    <row r="132" spans="1:8">
      <c r="A132" s="38" t="s">
        <v>421</v>
      </c>
      <c r="B132" s="39" t="s">
        <v>395</v>
      </c>
      <c r="C132" s="40" t="s">
        <v>570</v>
      </c>
      <c r="D132" s="36">
        <v>226000</v>
      </c>
      <c r="E132" s="36">
        <v>26000</v>
      </c>
      <c r="F132" s="36">
        <f t="shared" si="1"/>
        <v>200000</v>
      </c>
      <c r="G132" s="7"/>
      <c r="H132" s="4"/>
    </row>
    <row r="133" spans="1:8">
      <c r="A133" s="38" t="s">
        <v>435</v>
      </c>
      <c r="B133" s="39" t="s">
        <v>395</v>
      </c>
      <c r="C133" s="40" t="s">
        <v>571</v>
      </c>
      <c r="D133" s="36">
        <v>162600</v>
      </c>
      <c r="E133" s="36">
        <v>7900</v>
      </c>
      <c r="F133" s="36">
        <f t="shared" si="1"/>
        <v>154700</v>
      </c>
      <c r="G133" s="7"/>
      <c r="H133" s="4"/>
    </row>
    <row r="134" spans="1:8" ht="34.5">
      <c r="A134" s="38" t="s">
        <v>505</v>
      </c>
      <c r="B134" s="39" t="s">
        <v>395</v>
      </c>
      <c r="C134" s="40" t="s">
        <v>572</v>
      </c>
      <c r="D134" s="36">
        <v>162600</v>
      </c>
      <c r="E134" s="36">
        <v>7900</v>
      </c>
      <c r="F134" s="36">
        <f t="shared" si="1"/>
        <v>154700</v>
      </c>
      <c r="G134" s="7"/>
      <c r="H134" s="4"/>
    </row>
    <row r="135" spans="1:8" ht="45.75">
      <c r="A135" s="38" t="s">
        <v>507</v>
      </c>
      <c r="B135" s="39" t="s">
        <v>395</v>
      </c>
      <c r="C135" s="40" t="s">
        <v>573</v>
      </c>
      <c r="D135" s="36">
        <v>62600</v>
      </c>
      <c r="E135" s="36">
        <v>7900</v>
      </c>
      <c r="F135" s="36">
        <f t="shared" si="1"/>
        <v>54700</v>
      </c>
      <c r="G135" s="7"/>
      <c r="H135" s="4"/>
    </row>
    <row r="136" spans="1:8" ht="45.75">
      <c r="A136" s="38" t="s">
        <v>574</v>
      </c>
      <c r="B136" s="39" t="s">
        <v>395</v>
      </c>
      <c r="C136" s="40" t="s">
        <v>575</v>
      </c>
      <c r="D136" s="36">
        <v>100000</v>
      </c>
      <c r="E136" s="36" t="s">
        <v>21</v>
      </c>
      <c r="F136" s="36"/>
      <c r="G136" s="7"/>
      <c r="H136" s="4"/>
    </row>
    <row r="137" spans="1:8">
      <c r="A137" s="38" t="s">
        <v>576</v>
      </c>
      <c r="B137" s="39" t="s">
        <v>395</v>
      </c>
      <c r="C137" s="40" t="s">
        <v>577</v>
      </c>
      <c r="D137" s="36">
        <v>115440557.95</v>
      </c>
      <c r="E137" s="36">
        <v>7776891.2300000004</v>
      </c>
      <c r="F137" s="36">
        <f t="shared" ref="F137:F199" si="2">D137-E137</f>
        <v>107663666.72</v>
      </c>
      <c r="G137" s="7"/>
      <c r="H137" s="4"/>
    </row>
    <row r="138" spans="1:8">
      <c r="A138" s="38" t="s">
        <v>578</v>
      </c>
      <c r="B138" s="39" t="s">
        <v>395</v>
      </c>
      <c r="C138" s="40" t="s">
        <v>579</v>
      </c>
      <c r="D138" s="36">
        <v>4507902</v>
      </c>
      <c r="E138" s="36">
        <v>1622197.85</v>
      </c>
      <c r="F138" s="36">
        <f t="shared" si="2"/>
        <v>2885704.15</v>
      </c>
      <c r="G138" s="7"/>
      <c r="H138" s="4"/>
    </row>
    <row r="139" spans="1:8" ht="23.25">
      <c r="A139" s="38" t="s">
        <v>417</v>
      </c>
      <c r="B139" s="39" t="s">
        <v>395</v>
      </c>
      <c r="C139" s="40" t="s">
        <v>580</v>
      </c>
      <c r="D139" s="36">
        <v>4507902</v>
      </c>
      <c r="E139" s="36">
        <v>1622197.85</v>
      </c>
      <c r="F139" s="36">
        <f t="shared" si="2"/>
        <v>2885704.15</v>
      </c>
      <c r="G139" s="7"/>
      <c r="H139" s="4"/>
    </row>
    <row r="140" spans="1:8" ht="23.25">
      <c r="A140" s="38" t="s">
        <v>419</v>
      </c>
      <c r="B140" s="39" t="s">
        <v>395</v>
      </c>
      <c r="C140" s="40" t="s">
        <v>581</v>
      </c>
      <c r="D140" s="36">
        <v>4507902</v>
      </c>
      <c r="E140" s="36">
        <v>1622197.85</v>
      </c>
      <c r="F140" s="36">
        <f t="shared" si="2"/>
        <v>2885704.15</v>
      </c>
      <c r="G140" s="7"/>
      <c r="H140" s="4"/>
    </row>
    <row r="141" spans="1:8" ht="23.25">
      <c r="A141" s="38" t="s">
        <v>560</v>
      </c>
      <c r="B141" s="39" t="s">
        <v>395</v>
      </c>
      <c r="C141" s="40" t="s">
        <v>582</v>
      </c>
      <c r="D141" s="36">
        <v>1961080</v>
      </c>
      <c r="E141" s="36">
        <v>457012.19</v>
      </c>
      <c r="F141" s="36">
        <f t="shared" si="2"/>
        <v>1504067.81</v>
      </c>
      <c r="G141" s="7"/>
      <c r="H141" s="4"/>
    </row>
    <row r="142" spans="1:8">
      <c r="A142" s="38" t="s">
        <v>421</v>
      </c>
      <c r="B142" s="39" t="s">
        <v>395</v>
      </c>
      <c r="C142" s="40" t="s">
        <v>583</v>
      </c>
      <c r="D142" s="36">
        <v>2546822</v>
      </c>
      <c r="E142" s="36">
        <v>1165185.6599999999</v>
      </c>
      <c r="F142" s="36">
        <f t="shared" si="2"/>
        <v>1381636.34</v>
      </c>
      <c r="G142" s="7"/>
      <c r="H142" s="4"/>
    </row>
    <row r="143" spans="1:8" hidden="1">
      <c r="A143" s="38" t="s">
        <v>435</v>
      </c>
      <c r="B143" s="39" t="s">
        <v>395</v>
      </c>
      <c r="C143" s="40" t="s">
        <v>584</v>
      </c>
      <c r="D143" s="36" t="s">
        <v>21</v>
      </c>
      <c r="E143" s="36" t="s">
        <v>21</v>
      </c>
      <c r="F143" s="36"/>
      <c r="G143" s="7"/>
      <c r="H143" s="4"/>
    </row>
    <row r="144" spans="1:8" hidden="1">
      <c r="A144" s="38" t="s">
        <v>437</v>
      </c>
      <c r="B144" s="39" t="s">
        <v>395</v>
      </c>
      <c r="C144" s="40" t="s">
        <v>585</v>
      </c>
      <c r="D144" s="36" t="s">
        <v>21</v>
      </c>
      <c r="E144" s="36" t="s">
        <v>21</v>
      </c>
      <c r="F144" s="36"/>
      <c r="G144" s="7"/>
      <c r="H144" s="4"/>
    </row>
    <row r="145" spans="1:8" ht="23.25" hidden="1">
      <c r="A145" s="38" t="s">
        <v>439</v>
      </c>
      <c r="B145" s="39" t="s">
        <v>395</v>
      </c>
      <c r="C145" s="40" t="s">
        <v>586</v>
      </c>
      <c r="D145" s="36" t="s">
        <v>21</v>
      </c>
      <c r="E145" s="36" t="s">
        <v>21</v>
      </c>
      <c r="F145" s="36"/>
      <c r="G145" s="7"/>
      <c r="H145" s="4"/>
    </row>
    <row r="146" spans="1:8">
      <c r="A146" s="38" t="s">
        <v>587</v>
      </c>
      <c r="B146" s="39" t="s">
        <v>395</v>
      </c>
      <c r="C146" s="40" t="s">
        <v>588</v>
      </c>
      <c r="D146" s="36">
        <v>106273379.58</v>
      </c>
      <c r="E146" s="36">
        <v>5199531.41</v>
      </c>
      <c r="F146" s="36">
        <f t="shared" si="2"/>
        <v>101073848.17</v>
      </c>
      <c r="G146" s="7"/>
      <c r="H146" s="4"/>
    </row>
    <row r="147" spans="1:8" ht="23.25">
      <c r="A147" s="38" t="s">
        <v>417</v>
      </c>
      <c r="B147" s="39" t="s">
        <v>395</v>
      </c>
      <c r="C147" s="40" t="s">
        <v>589</v>
      </c>
      <c r="D147" s="36">
        <v>105932427.53</v>
      </c>
      <c r="E147" s="36">
        <v>4858579.3600000003</v>
      </c>
      <c r="F147" s="36">
        <f t="shared" si="2"/>
        <v>101073848.17</v>
      </c>
      <c r="G147" s="7"/>
      <c r="H147" s="4"/>
    </row>
    <row r="148" spans="1:8" ht="23.25">
      <c r="A148" s="38" t="s">
        <v>419</v>
      </c>
      <c r="B148" s="39" t="s">
        <v>395</v>
      </c>
      <c r="C148" s="40" t="s">
        <v>590</v>
      </c>
      <c r="D148" s="36">
        <v>105932427.53</v>
      </c>
      <c r="E148" s="36">
        <v>4858579.3600000003</v>
      </c>
      <c r="F148" s="36">
        <f t="shared" si="2"/>
        <v>101073848.17</v>
      </c>
      <c r="G148" s="7"/>
      <c r="H148" s="4"/>
    </row>
    <row r="149" spans="1:8" ht="23.25">
      <c r="A149" s="38" t="s">
        <v>560</v>
      </c>
      <c r="B149" s="39" t="s">
        <v>395</v>
      </c>
      <c r="C149" s="40" t="s">
        <v>591</v>
      </c>
      <c r="D149" s="36">
        <v>105000000</v>
      </c>
      <c r="E149" s="36">
        <v>4416669</v>
      </c>
      <c r="F149" s="36">
        <f t="shared" si="2"/>
        <v>100583331</v>
      </c>
      <c r="G149" s="7"/>
      <c r="H149" s="4"/>
    </row>
    <row r="150" spans="1:8">
      <c r="A150" s="38" t="s">
        <v>421</v>
      </c>
      <c r="B150" s="39" t="s">
        <v>395</v>
      </c>
      <c r="C150" s="40" t="s">
        <v>592</v>
      </c>
      <c r="D150" s="36">
        <v>932427.53</v>
      </c>
      <c r="E150" s="36">
        <v>441910.36</v>
      </c>
      <c r="F150" s="36">
        <f t="shared" si="2"/>
        <v>490517.17000000004</v>
      </c>
      <c r="G150" s="7"/>
      <c r="H150" s="4"/>
    </row>
    <row r="151" spans="1:8">
      <c r="A151" s="38" t="s">
        <v>435</v>
      </c>
      <c r="B151" s="39" t="s">
        <v>395</v>
      </c>
      <c r="C151" s="40" t="s">
        <v>593</v>
      </c>
      <c r="D151" s="36">
        <v>340952.05</v>
      </c>
      <c r="E151" s="36">
        <v>340952.05</v>
      </c>
      <c r="F151" s="36">
        <f t="shared" si="2"/>
        <v>0</v>
      </c>
      <c r="G151" s="7"/>
      <c r="H151" s="4"/>
    </row>
    <row r="152" spans="1:8" ht="34.5">
      <c r="A152" s="38" t="s">
        <v>505</v>
      </c>
      <c r="B152" s="39" t="s">
        <v>395</v>
      </c>
      <c r="C152" s="40" t="s">
        <v>594</v>
      </c>
      <c r="D152" s="36">
        <v>340952.05</v>
      </c>
      <c r="E152" s="36">
        <v>340952.05</v>
      </c>
      <c r="F152" s="36">
        <f t="shared" si="2"/>
        <v>0</v>
      </c>
      <c r="G152" s="7"/>
      <c r="H152" s="4"/>
    </row>
    <row r="153" spans="1:8" ht="31.15" customHeight="1">
      <c r="A153" s="38" t="s">
        <v>507</v>
      </c>
      <c r="B153" s="39" t="s">
        <v>395</v>
      </c>
      <c r="C153" s="40" t="s">
        <v>595</v>
      </c>
      <c r="D153" s="36">
        <v>340952.05</v>
      </c>
      <c r="E153" s="36">
        <v>340952.05</v>
      </c>
      <c r="F153" s="36">
        <f t="shared" si="2"/>
        <v>0</v>
      </c>
      <c r="G153" s="7"/>
      <c r="H153" s="4"/>
    </row>
    <row r="154" spans="1:8" hidden="1">
      <c r="A154" s="38" t="s">
        <v>437</v>
      </c>
      <c r="B154" s="39" t="s">
        <v>395</v>
      </c>
      <c r="C154" s="40" t="s">
        <v>596</v>
      </c>
      <c r="D154" s="36" t="s">
        <v>21</v>
      </c>
      <c r="E154" s="36" t="s">
        <v>21</v>
      </c>
      <c r="F154" s="36"/>
      <c r="G154" s="7"/>
      <c r="H154" s="4"/>
    </row>
    <row r="155" spans="1:8" ht="23.25" hidden="1">
      <c r="A155" s="38" t="s">
        <v>439</v>
      </c>
      <c r="B155" s="39" t="s">
        <v>395</v>
      </c>
      <c r="C155" s="40" t="s">
        <v>597</v>
      </c>
      <c r="D155" s="36" t="s">
        <v>21</v>
      </c>
      <c r="E155" s="36" t="s">
        <v>21</v>
      </c>
      <c r="F155" s="36"/>
      <c r="G155" s="7"/>
      <c r="H155" s="4"/>
    </row>
    <row r="156" spans="1:8" hidden="1">
      <c r="A156" s="38" t="s">
        <v>441</v>
      </c>
      <c r="B156" s="39" t="s">
        <v>395</v>
      </c>
      <c r="C156" s="40" t="s">
        <v>598</v>
      </c>
      <c r="D156" s="36" t="s">
        <v>21</v>
      </c>
      <c r="E156" s="36" t="s">
        <v>21</v>
      </c>
      <c r="F156" s="36"/>
      <c r="G156" s="7"/>
      <c r="H156" s="4"/>
    </row>
    <row r="157" spans="1:8" hidden="1">
      <c r="A157" s="38" t="s">
        <v>447</v>
      </c>
      <c r="B157" s="39" t="s">
        <v>395</v>
      </c>
      <c r="C157" s="40" t="s">
        <v>599</v>
      </c>
      <c r="D157" s="36" t="s">
        <v>21</v>
      </c>
      <c r="E157" s="36" t="s">
        <v>21</v>
      </c>
      <c r="F157" s="36"/>
      <c r="G157" s="7"/>
      <c r="H157" s="4"/>
    </row>
    <row r="158" spans="1:8">
      <c r="A158" s="38" t="s">
        <v>600</v>
      </c>
      <c r="B158" s="39" t="s">
        <v>395</v>
      </c>
      <c r="C158" s="40" t="s">
        <v>601</v>
      </c>
      <c r="D158" s="36">
        <v>4659276.37</v>
      </c>
      <c r="E158" s="36">
        <v>955161.97</v>
      </c>
      <c r="F158" s="36">
        <f t="shared" si="2"/>
        <v>3704114.4000000004</v>
      </c>
      <c r="G158" s="7"/>
      <c r="H158" s="4"/>
    </row>
    <row r="159" spans="1:8" ht="23.25">
      <c r="A159" s="38" t="s">
        <v>417</v>
      </c>
      <c r="B159" s="39" t="s">
        <v>395</v>
      </c>
      <c r="C159" s="40" t="s">
        <v>602</v>
      </c>
      <c r="D159" s="36">
        <v>1097030</v>
      </c>
      <c r="E159" s="36">
        <v>805555.97</v>
      </c>
      <c r="F159" s="36">
        <f t="shared" si="2"/>
        <v>291474.03000000003</v>
      </c>
      <c r="G159" s="7"/>
      <c r="H159" s="4"/>
    </row>
    <row r="160" spans="1:8" ht="23.25">
      <c r="A160" s="38" t="s">
        <v>419</v>
      </c>
      <c r="B160" s="39" t="s">
        <v>395</v>
      </c>
      <c r="C160" s="40" t="s">
        <v>603</v>
      </c>
      <c r="D160" s="36">
        <v>1097030</v>
      </c>
      <c r="E160" s="36">
        <v>805555.97</v>
      </c>
      <c r="F160" s="36">
        <f t="shared" si="2"/>
        <v>291474.03000000003</v>
      </c>
      <c r="G160" s="7"/>
      <c r="H160" s="4"/>
    </row>
    <row r="161" spans="1:8" ht="23.25">
      <c r="A161" s="38" t="s">
        <v>560</v>
      </c>
      <c r="B161" s="39" t="s">
        <v>395</v>
      </c>
      <c r="C161" s="40" t="s">
        <v>604</v>
      </c>
      <c r="D161" s="36">
        <v>819794</v>
      </c>
      <c r="E161" s="36">
        <v>683051.8</v>
      </c>
      <c r="F161" s="36">
        <f t="shared" si="2"/>
        <v>136742.19999999995</v>
      </c>
      <c r="G161" s="7"/>
      <c r="H161" s="4"/>
    </row>
    <row r="162" spans="1:8">
      <c r="A162" s="38" t="s">
        <v>421</v>
      </c>
      <c r="B162" s="39" t="s">
        <v>395</v>
      </c>
      <c r="C162" s="40" t="s">
        <v>605</v>
      </c>
      <c r="D162" s="36">
        <v>277236</v>
      </c>
      <c r="E162" s="36">
        <v>122504.17</v>
      </c>
      <c r="F162" s="36">
        <f t="shared" si="2"/>
        <v>154731.83000000002</v>
      </c>
      <c r="G162" s="7"/>
      <c r="H162" s="4"/>
    </row>
    <row r="163" spans="1:8">
      <c r="A163" s="38" t="s">
        <v>496</v>
      </c>
      <c r="B163" s="39" t="s">
        <v>395</v>
      </c>
      <c r="C163" s="40" t="s">
        <v>606</v>
      </c>
      <c r="D163" s="36">
        <v>3562246.37</v>
      </c>
      <c r="E163" s="36">
        <v>149606</v>
      </c>
      <c r="F163" s="36">
        <f t="shared" si="2"/>
        <v>3412640.37</v>
      </c>
      <c r="G163" s="7"/>
      <c r="H163" s="4"/>
    </row>
    <row r="164" spans="1:8">
      <c r="A164" s="38" t="s">
        <v>498</v>
      </c>
      <c r="B164" s="39" t="s">
        <v>395</v>
      </c>
      <c r="C164" s="40" t="s">
        <v>607</v>
      </c>
      <c r="D164" s="36">
        <v>3412640.37</v>
      </c>
      <c r="E164" s="36" t="s">
        <v>21</v>
      </c>
      <c r="F164" s="36"/>
      <c r="G164" s="7"/>
      <c r="H164" s="4"/>
    </row>
    <row r="165" spans="1:8">
      <c r="A165" s="38" t="s">
        <v>608</v>
      </c>
      <c r="B165" s="39" t="s">
        <v>395</v>
      </c>
      <c r="C165" s="40" t="s">
        <v>609</v>
      </c>
      <c r="D165" s="36">
        <v>3412640.37</v>
      </c>
      <c r="E165" s="36" t="s">
        <v>21</v>
      </c>
      <c r="F165" s="36"/>
      <c r="G165" s="7"/>
      <c r="H165" s="4"/>
    </row>
    <row r="166" spans="1:8">
      <c r="A166" s="38" t="s">
        <v>351</v>
      </c>
      <c r="B166" s="39" t="s">
        <v>395</v>
      </c>
      <c r="C166" s="40" t="s">
        <v>610</v>
      </c>
      <c r="D166" s="36">
        <v>149606</v>
      </c>
      <c r="E166" s="36">
        <v>149606</v>
      </c>
      <c r="F166" s="36">
        <f t="shared" si="2"/>
        <v>0</v>
      </c>
      <c r="G166" s="7"/>
      <c r="H166" s="4"/>
    </row>
    <row r="167" spans="1:8" hidden="1">
      <c r="A167" s="38" t="s">
        <v>435</v>
      </c>
      <c r="B167" s="39" t="s">
        <v>395</v>
      </c>
      <c r="C167" s="40" t="s">
        <v>611</v>
      </c>
      <c r="D167" s="36" t="s">
        <v>21</v>
      </c>
      <c r="E167" s="36" t="s">
        <v>21</v>
      </c>
      <c r="F167" s="36"/>
      <c r="G167" s="7"/>
      <c r="H167" s="4"/>
    </row>
    <row r="168" spans="1:8" hidden="1">
      <c r="A168" s="38" t="s">
        <v>437</v>
      </c>
      <c r="B168" s="39" t="s">
        <v>395</v>
      </c>
      <c r="C168" s="40" t="s">
        <v>612</v>
      </c>
      <c r="D168" s="36" t="s">
        <v>21</v>
      </c>
      <c r="E168" s="36" t="s">
        <v>21</v>
      </c>
      <c r="F168" s="36"/>
      <c r="G168" s="7"/>
      <c r="H168" s="4"/>
    </row>
    <row r="169" spans="1:8" ht="23.25" hidden="1">
      <c r="A169" s="38" t="s">
        <v>439</v>
      </c>
      <c r="B169" s="39" t="s">
        <v>395</v>
      </c>
      <c r="C169" s="40" t="s">
        <v>613</v>
      </c>
      <c r="D169" s="36" t="s">
        <v>21</v>
      </c>
      <c r="E169" s="36" t="s">
        <v>21</v>
      </c>
      <c r="F169" s="36"/>
      <c r="G169" s="7"/>
      <c r="H169" s="4"/>
    </row>
    <row r="170" spans="1:8">
      <c r="A170" s="38" t="s">
        <v>614</v>
      </c>
      <c r="B170" s="39" t="s">
        <v>395</v>
      </c>
      <c r="C170" s="40" t="s">
        <v>615</v>
      </c>
      <c r="D170" s="36">
        <v>1849758</v>
      </c>
      <c r="E170" s="36">
        <v>12730</v>
      </c>
      <c r="F170" s="36">
        <f t="shared" si="2"/>
        <v>1837028</v>
      </c>
      <c r="G170" s="7"/>
      <c r="H170" s="4"/>
    </row>
    <row r="171" spans="1:8">
      <c r="A171" s="38" t="s">
        <v>616</v>
      </c>
      <c r="B171" s="39" t="s">
        <v>395</v>
      </c>
      <c r="C171" s="40" t="s">
        <v>617</v>
      </c>
      <c r="D171" s="36">
        <v>1849758</v>
      </c>
      <c r="E171" s="36">
        <v>12730</v>
      </c>
      <c r="F171" s="36">
        <f t="shared" si="2"/>
        <v>1837028</v>
      </c>
      <c r="G171" s="7"/>
      <c r="H171" s="4"/>
    </row>
    <row r="172" spans="1:8" ht="23.25">
      <c r="A172" s="38" t="s">
        <v>417</v>
      </c>
      <c r="B172" s="39" t="s">
        <v>395</v>
      </c>
      <c r="C172" s="40" t="s">
        <v>618</v>
      </c>
      <c r="D172" s="36">
        <v>1349758</v>
      </c>
      <c r="E172" s="36">
        <v>12730</v>
      </c>
      <c r="F172" s="36">
        <f t="shared" si="2"/>
        <v>1337028</v>
      </c>
      <c r="G172" s="7"/>
      <c r="H172" s="4"/>
    </row>
    <row r="173" spans="1:8" ht="23.25">
      <c r="A173" s="38" t="s">
        <v>419</v>
      </c>
      <c r="B173" s="39" t="s">
        <v>395</v>
      </c>
      <c r="C173" s="40" t="s">
        <v>619</v>
      </c>
      <c r="D173" s="36">
        <v>1349758</v>
      </c>
      <c r="E173" s="36">
        <v>12730</v>
      </c>
      <c r="F173" s="36">
        <f t="shared" si="2"/>
        <v>1337028</v>
      </c>
      <c r="G173" s="7"/>
      <c r="H173" s="4"/>
    </row>
    <row r="174" spans="1:8">
      <c r="A174" s="38" t="s">
        <v>421</v>
      </c>
      <c r="B174" s="39" t="s">
        <v>395</v>
      </c>
      <c r="C174" s="40" t="s">
        <v>620</v>
      </c>
      <c r="D174" s="36">
        <v>1349758</v>
      </c>
      <c r="E174" s="36">
        <v>12730</v>
      </c>
      <c r="F174" s="36">
        <f t="shared" si="2"/>
        <v>1337028</v>
      </c>
      <c r="G174" s="7"/>
      <c r="H174" s="4"/>
    </row>
    <row r="175" spans="1:8">
      <c r="A175" s="38" t="s">
        <v>496</v>
      </c>
      <c r="B175" s="39" t="s">
        <v>395</v>
      </c>
      <c r="C175" s="40" t="s">
        <v>621</v>
      </c>
      <c r="D175" s="36">
        <v>500000</v>
      </c>
      <c r="E175" s="36" t="s">
        <v>21</v>
      </c>
      <c r="F175" s="36"/>
      <c r="G175" s="7"/>
      <c r="H175" s="4"/>
    </row>
    <row r="176" spans="1:8">
      <c r="A176" s="38" t="s">
        <v>498</v>
      </c>
      <c r="B176" s="39" t="s">
        <v>395</v>
      </c>
      <c r="C176" s="40" t="s">
        <v>622</v>
      </c>
      <c r="D176" s="36">
        <v>500000</v>
      </c>
      <c r="E176" s="36" t="s">
        <v>21</v>
      </c>
      <c r="F176" s="36"/>
      <c r="G176" s="7"/>
      <c r="H176" s="4"/>
    </row>
    <row r="177" spans="1:8" ht="34.5">
      <c r="A177" s="38" t="s">
        <v>500</v>
      </c>
      <c r="B177" s="39" t="s">
        <v>395</v>
      </c>
      <c r="C177" s="40" t="s">
        <v>623</v>
      </c>
      <c r="D177" s="36">
        <v>500000</v>
      </c>
      <c r="E177" s="36" t="s">
        <v>21</v>
      </c>
      <c r="F177" s="36"/>
      <c r="G177" s="7"/>
      <c r="H177" s="4"/>
    </row>
    <row r="178" spans="1:8">
      <c r="A178" s="38" t="s">
        <v>624</v>
      </c>
      <c r="B178" s="39" t="s">
        <v>395</v>
      </c>
      <c r="C178" s="40" t="s">
        <v>625</v>
      </c>
      <c r="D178" s="36">
        <v>482710083.41000003</v>
      </c>
      <c r="E178" s="36">
        <v>344300790.37</v>
      </c>
      <c r="F178" s="36">
        <f t="shared" si="2"/>
        <v>138409293.04000002</v>
      </c>
      <c r="G178" s="7"/>
      <c r="H178" s="4"/>
    </row>
    <row r="179" spans="1:8">
      <c r="A179" s="38" t="s">
        <v>626</v>
      </c>
      <c r="B179" s="39" t="s">
        <v>395</v>
      </c>
      <c r="C179" s="40" t="s">
        <v>627</v>
      </c>
      <c r="D179" s="36">
        <v>131646207.09</v>
      </c>
      <c r="E179" s="36">
        <v>89668525.510000005</v>
      </c>
      <c r="F179" s="36">
        <f t="shared" si="2"/>
        <v>41977681.579999998</v>
      </c>
      <c r="G179" s="7"/>
      <c r="H179" s="4"/>
    </row>
    <row r="180" spans="1:8" ht="23.25">
      <c r="A180" s="38" t="s">
        <v>490</v>
      </c>
      <c r="B180" s="39" t="s">
        <v>395</v>
      </c>
      <c r="C180" s="40" t="s">
        <v>628</v>
      </c>
      <c r="D180" s="36">
        <v>3532000</v>
      </c>
      <c r="E180" s="36" t="s">
        <v>21</v>
      </c>
      <c r="F180" s="36"/>
      <c r="G180" s="7"/>
      <c r="H180" s="4"/>
    </row>
    <row r="181" spans="1:8">
      <c r="A181" s="38" t="s">
        <v>492</v>
      </c>
      <c r="B181" s="39" t="s">
        <v>395</v>
      </c>
      <c r="C181" s="40" t="s">
        <v>629</v>
      </c>
      <c r="D181" s="36">
        <v>3532000</v>
      </c>
      <c r="E181" s="36" t="s">
        <v>21</v>
      </c>
      <c r="F181" s="36"/>
      <c r="G181" s="7"/>
      <c r="H181" s="4"/>
    </row>
    <row r="182" spans="1:8" ht="34.5">
      <c r="A182" s="38" t="s">
        <v>630</v>
      </c>
      <c r="B182" s="39" t="s">
        <v>395</v>
      </c>
      <c r="C182" s="40" t="s">
        <v>631</v>
      </c>
      <c r="D182" s="36">
        <v>3532000</v>
      </c>
      <c r="E182" s="36" t="s">
        <v>21</v>
      </c>
      <c r="F182" s="36"/>
      <c r="G182" s="7"/>
      <c r="H182" s="4"/>
    </row>
    <row r="183" spans="1:8" ht="23.25">
      <c r="A183" s="38" t="s">
        <v>632</v>
      </c>
      <c r="B183" s="39" t="s">
        <v>395</v>
      </c>
      <c r="C183" s="40" t="s">
        <v>633</v>
      </c>
      <c r="D183" s="36">
        <v>128114207.09</v>
      </c>
      <c r="E183" s="36">
        <v>89668525.510000005</v>
      </c>
      <c r="F183" s="36">
        <f t="shared" si="2"/>
        <v>38445681.579999998</v>
      </c>
      <c r="G183" s="7"/>
      <c r="H183" s="4"/>
    </row>
    <row r="184" spans="1:8">
      <c r="A184" s="38" t="s">
        <v>634</v>
      </c>
      <c r="B184" s="39" t="s">
        <v>395</v>
      </c>
      <c r="C184" s="40" t="s">
        <v>635</v>
      </c>
      <c r="D184" s="36">
        <v>128114207.09</v>
      </c>
      <c r="E184" s="36">
        <v>89668525.510000005</v>
      </c>
      <c r="F184" s="36">
        <f t="shared" si="2"/>
        <v>38445681.579999998</v>
      </c>
      <c r="G184" s="7"/>
      <c r="H184" s="4"/>
    </row>
    <row r="185" spans="1:8" ht="45.75">
      <c r="A185" s="38" t="s">
        <v>636</v>
      </c>
      <c r="B185" s="39" t="s">
        <v>395</v>
      </c>
      <c r="C185" s="40" t="s">
        <v>637</v>
      </c>
      <c r="D185" s="36">
        <v>119374500</v>
      </c>
      <c r="E185" s="36">
        <v>87517986</v>
      </c>
      <c r="F185" s="36">
        <f t="shared" si="2"/>
        <v>31856514</v>
      </c>
      <c r="G185" s="7"/>
      <c r="H185" s="4"/>
    </row>
    <row r="186" spans="1:8">
      <c r="A186" s="38" t="s">
        <v>638</v>
      </c>
      <c r="B186" s="39" t="s">
        <v>395</v>
      </c>
      <c r="C186" s="40" t="s">
        <v>639</v>
      </c>
      <c r="D186" s="36">
        <v>8739707.0899999999</v>
      </c>
      <c r="E186" s="36">
        <v>2150539.5099999998</v>
      </c>
      <c r="F186" s="36">
        <f t="shared" si="2"/>
        <v>6589167.5800000001</v>
      </c>
      <c r="G186" s="7"/>
      <c r="H186" s="4"/>
    </row>
    <row r="187" spans="1:8">
      <c r="A187" s="38" t="s">
        <v>640</v>
      </c>
      <c r="B187" s="39" t="s">
        <v>395</v>
      </c>
      <c r="C187" s="40" t="s">
        <v>641</v>
      </c>
      <c r="D187" s="36">
        <v>290611381.81</v>
      </c>
      <c r="E187" s="36">
        <v>210598049.69</v>
      </c>
      <c r="F187" s="36">
        <f t="shared" si="2"/>
        <v>80013332.120000005</v>
      </c>
      <c r="G187" s="7"/>
      <c r="H187" s="4"/>
    </row>
    <row r="188" spans="1:8" ht="23.25">
      <c r="A188" s="38" t="s">
        <v>417</v>
      </c>
      <c r="B188" s="39" t="s">
        <v>395</v>
      </c>
      <c r="C188" s="40" t="s">
        <v>642</v>
      </c>
      <c r="D188" s="36">
        <v>600000</v>
      </c>
      <c r="E188" s="36" t="s">
        <v>21</v>
      </c>
      <c r="F188" s="36"/>
      <c r="G188" s="7"/>
      <c r="H188" s="4"/>
    </row>
    <row r="189" spans="1:8" ht="23.25">
      <c r="A189" s="38" t="s">
        <v>419</v>
      </c>
      <c r="B189" s="39" t="s">
        <v>395</v>
      </c>
      <c r="C189" s="40" t="s">
        <v>643</v>
      </c>
      <c r="D189" s="36">
        <v>600000</v>
      </c>
      <c r="E189" s="36" t="s">
        <v>21</v>
      </c>
      <c r="F189" s="36"/>
      <c r="G189" s="7"/>
      <c r="H189" s="4"/>
    </row>
    <row r="190" spans="1:8">
      <c r="A190" s="38" t="s">
        <v>421</v>
      </c>
      <c r="B190" s="39" t="s">
        <v>395</v>
      </c>
      <c r="C190" s="40" t="s">
        <v>644</v>
      </c>
      <c r="D190" s="36">
        <v>600000</v>
      </c>
      <c r="E190" s="36" t="s">
        <v>21</v>
      </c>
      <c r="F190" s="36"/>
      <c r="G190" s="7"/>
      <c r="H190" s="4"/>
    </row>
    <row r="191" spans="1:8" ht="23.25">
      <c r="A191" s="38" t="s">
        <v>490</v>
      </c>
      <c r="B191" s="39" t="s">
        <v>395</v>
      </c>
      <c r="C191" s="40" t="s">
        <v>645</v>
      </c>
      <c r="D191" s="36">
        <v>400000</v>
      </c>
      <c r="E191" s="36" t="s">
        <v>21</v>
      </c>
      <c r="F191" s="36"/>
      <c r="G191" s="7"/>
      <c r="H191" s="4"/>
    </row>
    <row r="192" spans="1:8">
      <c r="A192" s="38" t="s">
        <v>492</v>
      </c>
      <c r="B192" s="39" t="s">
        <v>395</v>
      </c>
      <c r="C192" s="40" t="s">
        <v>646</v>
      </c>
      <c r="D192" s="36">
        <v>400000</v>
      </c>
      <c r="E192" s="36" t="s">
        <v>21</v>
      </c>
      <c r="F192" s="36"/>
      <c r="G192" s="7"/>
      <c r="H192" s="4"/>
    </row>
    <row r="193" spans="1:8" ht="34.5">
      <c r="A193" s="38" t="s">
        <v>630</v>
      </c>
      <c r="B193" s="39" t="s">
        <v>395</v>
      </c>
      <c r="C193" s="40" t="s">
        <v>647</v>
      </c>
      <c r="D193" s="36">
        <v>400000</v>
      </c>
      <c r="E193" s="36" t="s">
        <v>21</v>
      </c>
      <c r="F193" s="36"/>
      <c r="G193" s="7"/>
      <c r="H193" s="4"/>
    </row>
    <row r="194" spans="1:8" ht="23.25">
      <c r="A194" s="38" t="s">
        <v>632</v>
      </c>
      <c r="B194" s="39" t="s">
        <v>395</v>
      </c>
      <c r="C194" s="40" t="s">
        <v>648</v>
      </c>
      <c r="D194" s="36">
        <v>289611381.81</v>
      </c>
      <c r="E194" s="36">
        <v>210598049.69</v>
      </c>
      <c r="F194" s="36">
        <f t="shared" si="2"/>
        <v>79013332.120000005</v>
      </c>
      <c r="G194" s="7"/>
      <c r="H194" s="4"/>
    </row>
    <row r="195" spans="1:8">
      <c r="A195" s="38" t="s">
        <v>634</v>
      </c>
      <c r="B195" s="39" t="s">
        <v>395</v>
      </c>
      <c r="C195" s="40" t="s">
        <v>649</v>
      </c>
      <c r="D195" s="36">
        <v>289611381.81</v>
      </c>
      <c r="E195" s="36">
        <v>210598049.69</v>
      </c>
      <c r="F195" s="36">
        <f t="shared" si="2"/>
        <v>79013332.120000005</v>
      </c>
      <c r="G195" s="7"/>
      <c r="H195" s="4"/>
    </row>
    <row r="196" spans="1:8" ht="45.75">
      <c r="A196" s="38" t="s">
        <v>636</v>
      </c>
      <c r="B196" s="39" t="s">
        <v>395</v>
      </c>
      <c r="C196" s="40" t="s">
        <v>650</v>
      </c>
      <c r="D196" s="36">
        <v>271539400</v>
      </c>
      <c r="E196" s="36">
        <v>202321514.52000001</v>
      </c>
      <c r="F196" s="36">
        <f t="shared" si="2"/>
        <v>69217885.479999989</v>
      </c>
      <c r="G196" s="7"/>
      <c r="H196" s="4"/>
    </row>
    <row r="197" spans="1:8">
      <c r="A197" s="38" t="s">
        <v>638</v>
      </c>
      <c r="B197" s="39" t="s">
        <v>395</v>
      </c>
      <c r="C197" s="40" t="s">
        <v>651</v>
      </c>
      <c r="D197" s="36">
        <v>18071981.809999999</v>
      </c>
      <c r="E197" s="36">
        <v>8276535.1699999999</v>
      </c>
      <c r="F197" s="36">
        <f t="shared" si="2"/>
        <v>9795446.6399999987</v>
      </c>
      <c r="G197" s="7"/>
      <c r="H197" s="4"/>
    </row>
    <row r="198" spans="1:8">
      <c r="A198" s="38" t="s">
        <v>652</v>
      </c>
      <c r="B198" s="39" t="s">
        <v>395</v>
      </c>
      <c r="C198" s="40" t="s">
        <v>653</v>
      </c>
      <c r="D198" s="36">
        <v>28001347.109999999</v>
      </c>
      <c r="E198" s="36">
        <v>21396196.48</v>
      </c>
      <c r="F198" s="36">
        <f t="shared" si="2"/>
        <v>6605150.629999999</v>
      </c>
      <c r="G198" s="7"/>
      <c r="H198" s="4"/>
    </row>
    <row r="199" spans="1:8" ht="23.25">
      <c r="A199" s="38" t="s">
        <v>632</v>
      </c>
      <c r="B199" s="39" t="s">
        <v>395</v>
      </c>
      <c r="C199" s="40" t="s">
        <v>654</v>
      </c>
      <c r="D199" s="36">
        <v>28001347.109999999</v>
      </c>
      <c r="E199" s="36">
        <v>21396196.48</v>
      </c>
      <c r="F199" s="36">
        <f t="shared" si="2"/>
        <v>6605150.629999999</v>
      </c>
      <c r="G199" s="7"/>
      <c r="H199" s="4"/>
    </row>
    <row r="200" spans="1:8">
      <c r="A200" s="38" t="s">
        <v>634</v>
      </c>
      <c r="B200" s="39" t="s">
        <v>395</v>
      </c>
      <c r="C200" s="40" t="s">
        <v>655</v>
      </c>
      <c r="D200" s="36">
        <v>28001347.109999999</v>
      </c>
      <c r="E200" s="36">
        <v>21396196.48</v>
      </c>
      <c r="F200" s="36">
        <f t="shared" ref="F200:F263" si="3">D200-E200</f>
        <v>6605150.629999999</v>
      </c>
      <c r="G200" s="7"/>
      <c r="H200" s="4"/>
    </row>
    <row r="201" spans="1:8" ht="45.75">
      <c r="A201" s="38" t="s">
        <v>636</v>
      </c>
      <c r="B201" s="39" t="s">
        <v>395</v>
      </c>
      <c r="C201" s="40" t="s">
        <v>656</v>
      </c>
      <c r="D201" s="36">
        <v>24826200</v>
      </c>
      <c r="E201" s="36">
        <v>18343754</v>
      </c>
      <c r="F201" s="36">
        <f t="shared" si="3"/>
        <v>6482446</v>
      </c>
      <c r="G201" s="7"/>
      <c r="H201" s="4"/>
    </row>
    <row r="202" spans="1:8">
      <c r="A202" s="38" t="s">
        <v>638</v>
      </c>
      <c r="B202" s="39" t="s">
        <v>395</v>
      </c>
      <c r="C202" s="40" t="s">
        <v>657</v>
      </c>
      <c r="D202" s="36">
        <v>3175147.11</v>
      </c>
      <c r="E202" s="36">
        <v>3052442.48</v>
      </c>
      <c r="F202" s="36">
        <f t="shared" si="3"/>
        <v>122704.62999999989</v>
      </c>
      <c r="G202" s="7"/>
      <c r="H202" s="4"/>
    </row>
    <row r="203" spans="1:8">
      <c r="A203" s="38" t="s">
        <v>658</v>
      </c>
      <c r="B203" s="39" t="s">
        <v>395</v>
      </c>
      <c r="C203" s="40" t="s">
        <v>659</v>
      </c>
      <c r="D203" s="36">
        <v>2821347.4</v>
      </c>
      <c r="E203" s="36">
        <v>2358058.12</v>
      </c>
      <c r="F203" s="36">
        <f t="shared" si="3"/>
        <v>463289.2799999998</v>
      </c>
      <c r="G203" s="7"/>
      <c r="H203" s="4"/>
    </row>
    <row r="204" spans="1:8" ht="23.25">
      <c r="A204" s="38" t="s">
        <v>417</v>
      </c>
      <c r="B204" s="39" t="s">
        <v>395</v>
      </c>
      <c r="C204" s="40" t="s">
        <v>660</v>
      </c>
      <c r="D204" s="36">
        <v>61965</v>
      </c>
      <c r="E204" s="36">
        <v>31965</v>
      </c>
      <c r="F204" s="36">
        <f t="shared" si="3"/>
        <v>30000</v>
      </c>
      <c r="G204" s="7"/>
      <c r="H204" s="4"/>
    </row>
    <row r="205" spans="1:8" ht="23.25">
      <c r="A205" s="38" t="s">
        <v>419</v>
      </c>
      <c r="B205" s="39" t="s">
        <v>395</v>
      </c>
      <c r="C205" s="40" t="s">
        <v>661</v>
      </c>
      <c r="D205" s="36">
        <v>61965</v>
      </c>
      <c r="E205" s="36">
        <v>31965</v>
      </c>
      <c r="F205" s="36">
        <f t="shared" si="3"/>
        <v>30000</v>
      </c>
      <c r="G205" s="7"/>
      <c r="H205" s="4"/>
    </row>
    <row r="206" spans="1:8">
      <c r="A206" s="38" t="s">
        <v>421</v>
      </c>
      <c r="B206" s="39" t="s">
        <v>395</v>
      </c>
      <c r="C206" s="40" t="s">
        <v>662</v>
      </c>
      <c r="D206" s="36">
        <v>61965</v>
      </c>
      <c r="E206" s="36">
        <v>31965</v>
      </c>
      <c r="F206" s="36">
        <f t="shared" si="3"/>
        <v>30000</v>
      </c>
      <c r="G206" s="7"/>
      <c r="H206" s="4"/>
    </row>
    <row r="207" spans="1:8" ht="23.25">
      <c r="A207" s="38" t="s">
        <v>632</v>
      </c>
      <c r="B207" s="39" t="s">
        <v>395</v>
      </c>
      <c r="C207" s="40" t="s">
        <v>663</v>
      </c>
      <c r="D207" s="36">
        <v>2759382.4</v>
      </c>
      <c r="E207" s="36">
        <v>2326093.12</v>
      </c>
      <c r="F207" s="36">
        <f t="shared" si="3"/>
        <v>433289.2799999998</v>
      </c>
      <c r="G207" s="7"/>
      <c r="H207" s="4"/>
    </row>
    <row r="208" spans="1:8">
      <c r="A208" s="38" t="s">
        <v>634</v>
      </c>
      <c r="B208" s="39" t="s">
        <v>395</v>
      </c>
      <c r="C208" s="40" t="s">
        <v>664</v>
      </c>
      <c r="D208" s="36">
        <v>2759382.4</v>
      </c>
      <c r="E208" s="36">
        <v>2326093.12</v>
      </c>
      <c r="F208" s="36">
        <f t="shared" si="3"/>
        <v>433289.2799999998</v>
      </c>
      <c r="G208" s="7"/>
      <c r="H208" s="4"/>
    </row>
    <row r="209" spans="1:8">
      <c r="A209" s="38" t="s">
        <v>638</v>
      </c>
      <c r="B209" s="39" t="s">
        <v>395</v>
      </c>
      <c r="C209" s="40" t="s">
        <v>665</v>
      </c>
      <c r="D209" s="36">
        <v>2759382.4</v>
      </c>
      <c r="E209" s="36">
        <v>2326093.12</v>
      </c>
      <c r="F209" s="36">
        <f t="shared" si="3"/>
        <v>433289.2799999998</v>
      </c>
      <c r="G209" s="7"/>
      <c r="H209" s="4"/>
    </row>
    <row r="210" spans="1:8">
      <c r="A210" s="38" t="s">
        <v>666</v>
      </c>
      <c r="B210" s="39" t="s">
        <v>395</v>
      </c>
      <c r="C210" s="40" t="s">
        <v>667</v>
      </c>
      <c r="D210" s="36">
        <v>29629800</v>
      </c>
      <c r="E210" s="36">
        <v>20279960.57</v>
      </c>
      <c r="F210" s="36">
        <f t="shared" si="3"/>
        <v>9349839.4299999997</v>
      </c>
      <c r="G210" s="7"/>
      <c r="H210" s="4"/>
    </row>
    <row r="211" spans="1:8" ht="45.75">
      <c r="A211" s="38" t="s">
        <v>399</v>
      </c>
      <c r="B211" s="39" t="s">
        <v>395</v>
      </c>
      <c r="C211" s="40" t="s">
        <v>668</v>
      </c>
      <c r="D211" s="36">
        <v>6604300</v>
      </c>
      <c r="E211" s="36">
        <v>4764655.16</v>
      </c>
      <c r="F211" s="36">
        <f t="shared" si="3"/>
        <v>1839644.8399999999</v>
      </c>
      <c r="G211" s="7"/>
      <c r="H211" s="4"/>
    </row>
    <row r="212" spans="1:8" ht="23.25">
      <c r="A212" s="38" t="s">
        <v>401</v>
      </c>
      <c r="B212" s="39" t="s">
        <v>395</v>
      </c>
      <c r="C212" s="40" t="s">
        <v>669</v>
      </c>
      <c r="D212" s="36">
        <v>6604300</v>
      </c>
      <c r="E212" s="36">
        <v>4764655.16</v>
      </c>
      <c r="F212" s="36">
        <f t="shared" si="3"/>
        <v>1839644.8399999999</v>
      </c>
      <c r="G212" s="7"/>
      <c r="H212" s="4"/>
    </row>
    <row r="213" spans="1:8" ht="23.25">
      <c r="A213" s="38" t="s">
        <v>403</v>
      </c>
      <c r="B213" s="39" t="s">
        <v>395</v>
      </c>
      <c r="C213" s="40" t="s">
        <v>670</v>
      </c>
      <c r="D213" s="36">
        <v>4974400</v>
      </c>
      <c r="E213" s="36">
        <v>3636408.87</v>
      </c>
      <c r="F213" s="36">
        <f t="shared" si="3"/>
        <v>1337991.1299999999</v>
      </c>
      <c r="G213" s="7"/>
      <c r="H213" s="4"/>
    </row>
    <row r="214" spans="1:8" ht="34.5">
      <c r="A214" s="38" t="s">
        <v>412</v>
      </c>
      <c r="B214" s="39" t="s">
        <v>395</v>
      </c>
      <c r="C214" s="40" t="s">
        <v>671</v>
      </c>
      <c r="D214" s="36">
        <v>124300</v>
      </c>
      <c r="E214" s="36">
        <v>37174.15</v>
      </c>
      <c r="F214" s="36">
        <f t="shared" si="3"/>
        <v>87125.85</v>
      </c>
      <c r="G214" s="7"/>
      <c r="H214" s="4"/>
    </row>
    <row r="215" spans="1:8" ht="34.5">
      <c r="A215" s="38" t="s">
        <v>405</v>
      </c>
      <c r="B215" s="39" t="s">
        <v>395</v>
      </c>
      <c r="C215" s="40" t="s">
        <v>672</v>
      </c>
      <c r="D215" s="36">
        <v>1505600</v>
      </c>
      <c r="E215" s="36">
        <v>1091072.1399999999</v>
      </c>
      <c r="F215" s="36">
        <f t="shared" si="3"/>
        <v>414527.8600000001</v>
      </c>
      <c r="G215" s="7"/>
      <c r="H215" s="4"/>
    </row>
    <row r="216" spans="1:8" ht="23.25">
      <c r="A216" s="38" t="s">
        <v>417</v>
      </c>
      <c r="B216" s="39" t="s">
        <v>395</v>
      </c>
      <c r="C216" s="40" t="s">
        <v>673</v>
      </c>
      <c r="D216" s="36">
        <v>402300</v>
      </c>
      <c r="E216" s="36">
        <v>187271.41</v>
      </c>
      <c r="F216" s="36">
        <f t="shared" si="3"/>
        <v>215028.59</v>
      </c>
      <c r="G216" s="7"/>
      <c r="H216" s="4"/>
    </row>
    <row r="217" spans="1:8" ht="23.25">
      <c r="A217" s="38" t="s">
        <v>419</v>
      </c>
      <c r="B217" s="39" t="s">
        <v>395</v>
      </c>
      <c r="C217" s="40" t="s">
        <v>674</v>
      </c>
      <c r="D217" s="36">
        <v>402300</v>
      </c>
      <c r="E217" s="36">
        <v>187271.41</v>
      </c>
      <c r="F217" s="36">
        <f t="shared" si="3"/>
        <v>215028.59</v>
      </c>
      <c r="G217" s="7"/>
      <c r="H217" s="4"/>
    </row>
    <row r="218" spans="1:8">
      <c r="A218" s="38" t="s">
        <v>421</v>
      </c>
      <c r="B218" s="39" t="s">
        <v>395</v>
      </c>
      <c r="C218" s="40" t="s">
        <v>675</v>
      </c>
      <c r="D218" s="36">
        <v>402300</v>
      </c>
      <c r="E218" s="36">
        <v>187271.41</v>
      </c>
      <c r="F218" s="36">
        <f t="shared" si="3"/>
        <v>215028.59</v>
      </c>
      <c r="G218" s="7"/>
      <c r="H218" s="4"/>
    </row>
    <row r="219" spans="1:8" ht="23.25">
      <c r="A219" s="38" t="s">
        <v>632</v>
      </c>
      <c r="B219" s="39" t="s">
        <v>395</v>
      </c>
      <c r="C219" s="40" t="s">
        <v>676</v>
      </c>
      <c r="D219" s="36">
        <v>21158600</v>
      </c>
      <c r="E219" s="36">
        <v>15328034</v>
      </c>
      <c r="F219" s="36">
        <f t="shared" si="3"/>
        <v>5830566</v>
      </c>
      <c r="G219" s="7"/>
      <c r="H219" s="4"/>
    </row>
    <row r="220" spans="1:8">
      <c r="A220" s="38" t="s">
        <v>634</v>
      </c>
      <c r="B220" s="39" t="s">
        <v>395</v>
      </c>
      <c r="C220" s="40" t="s">
        <v>677</v>
      </c>
      <c r="D220" s="36">
        <v>21158600</v>
      </c>
      <c r="E220" s="36">
        <v>15328034</v>
      </c>
      <c r="F220" s="36">
        <f t="shared" si="3"/>
        <v>5830566</v>
      </c>
      <c r="G220" s="7"/>
      <c r="H220" s="4"/>
    </row>
    <row r="221" spans="1:8">
      <c r="A221" s="38" t="s">
        <v>638</v>
      </c>
      <c r="B221" s="39" t="s">
        <v>395</v>
      </c>
      <c r="C221" s="40" t="s">
        <v>678</v>
      </c>
      <c r="D221" s="36">
        <v>21158600</v>
      </c>
      <c r="E221" s="36">
        <v>15328034</v>
      </c>
      <c r="F221" s="36">
        <f t="shared" si="3"/>
        <v>5830566</v>
      </c>
      <c r="G221" s="7"/>
      <c r="H221" s="4"/>
    </row>
    <row r="222" spans="1:8">
      <c r="A222" s="38" t="s">
        <v>435</v>
      </c>
      <c r="B222" s="39" t="s">
        <v>395</v>
      </c>
      <c r="C222" s="40" t="s">
        <v>679</v>
      </c>
      <c r="D222" s="36">
        <v>1464600</v>
      </c>
      <c r="E222" s="36" t="s">
        <v>21</v>
      </c>
      <c r="F222" s="36"/>
      <c r="G222" s="7"/>
      <c r="H222" s="4"/>
    </row>
    <row r="223" spans="1:8">
      <c r="A223" s="38" t="s">
        <v>441</v>
      </c>
      <c r="B223" s="39" t="s">
        <v>395</v>
      </c>
      <c r="C223" s="40" t="s">
        <v>680</v>
      </c>
      <c r="D223" s="36">
        <v>2000</v>
      </c>
      <c r="E223" s="36" t="s">
        <v>21</v>
      </c>
      <c r="F223" s="36"/>
      <c r="G223" s="7"/>
      <c r="H223" s="4"/>
    </row>
    <row r="224" spans="1:8" ht="23.25">
      <c r="A224" s="38" t="s">
        <v>443</v>
      </c>
      <c r="B224" s="39" t="s">
        <v>395</v>
      </c>
      <c r="C224" s="40" t="s">
        <v>681</v>
      </c>
      <c r="D224" s="36">
        <v>1000</v>
      </c>
      <c r="E224" s="36" t="s">
        <v>21</v>
      </c>
      <c r="F224" s="36"/>
      <c r="G224" s="7"/>
      <c r="H224" s="4"/>
    </row>
    <row r="225" spans="1:8">
      <c r="A225" s="38" t="s">
        <v>447</v>
      </c>
      <c r="B225" s="39" t="s">
        <v>395</v>
      </c>
      <c r="C225" s="40" t="s">
        <v>682</v>
      </c>
      <c r="D225" s="36">
        <v>1000</v>
      </c>
      <c r="E225" s="36" t="s">
        <v>21</v>
      </c>
      <c r="F225" s="36"/>
      <c r="G225" s="7"/>
      <c r="H225" s="4"/>
    </row>
    <row r="226" spans="1:8">
      <c r="A226" s="38" t="s">
        <v>470</v>
      </c>
      <c r="B226" s="39" t="s">
        <v>395</v>
      </c>
      <c r="C226" s="40" t="s">
        <v>683</v>
      </c>
      <c r="D226" s="36">
        <v>1462600</v>
      </c>
      <c r="E226" s="36" t="s">
        <v>21</v>
      </c>
      <c r="F226" s="36"/>
      <c r="G226" s="7"/>
      <c r="H226" s="4"/>
    </row>
    <row r="227" spans="1:8">
      <c r="A227" s="38" t="s">
        <v>684</v>
      </c>
      <c r="B227" s="39" t="s">
        <v>395</v>
      </c>
      <c r="C227" s="40" t="s">
        <v>685</v>
      </c>
      <c r="D227" s="36">
        <v>49809245.759999998</v>
      </c>
      <c r="E227" s="36">
        <v>36171924.340000004</v>
      </c>
      <c r="F227" s="36">
        <f t="shared" si="3"/>
        <v>13637321.419999994</v>
      </c>
      <c r="G227" s="7"/>
      <c r="H227" s="4"/>
    </row>
    <row r="228" spans="1:8">
      <c r="A228" s="38" t="s">
        <v>686</v>
      </c>
      <c r="B228" s="39" t="s">
        <v>395</v>
      </c>
      <c r="C228" s="40" t="s">
        <v>687</v>
      </c>
      <c r="D228" s="36">
        <v>49809245.759999998</v>
      </c>
      <c r="E228" s="36">
        <v>36171924.340000004</v>
      </c>
      <c r="F228" s="36">
        <f t="shared" si="3"/>
        <v>13637321.419999994</v>
      </c>
      <c r="G228" s="7"/>
      <c r="H228" s="4"/>
    </row>
    <row r="229" spans="1:8" ht="23.25" hidden="1">
      <c r="A229" s="38" t="s">
        <v>417</v>
      </c>
      <c r="B229" s="39" t="s">
        <v>395</v>
      </c>
      <c r="C229" s="40" t="s">
        <v>688</v>
      </c>
      <c r="D229" s="36" t="s">
        <v>21</v>
      </c>
      <c r="E229" s="36" t="s">
        <v>21</v>
      </c>
      <c r="F229" s="36"/>
      <c r="G229" s="7"/>
      <c r="H229" s="4"/>
    </row>
    <row r="230" spans="1:8" ht="23.25" hidden="1">
      <c r="A230" s="38" t="s">
        <v>419</v>
      </c>
      <c r="B230" s="39" t="s">
        <v>395</v>
      </c>
      <c r="C230" s="40" t="s">
        <v>689</v>
      </c>
      <c r="D230" s="36" t="s">
        <v>21</v>
      </c>
      <c r="E230" s="36" t="s">
        <v>21</v>
      </c>
      <c r="F230" s="36"/>
      <c r="G230" s="7"/>
      <c r="H230" s="4"/>
    </row>
    <row r="231" spans="1:8" hidden="1">
      <c r="A231" s="38" t="s">
        <v>421</v>
      </c>
      <c r="B231" s="39" t="s">
        <v>395</v>
      </c>
      <c r="C231" s="40" t="s">
        <v>690</v>
      </c>
      <c r="D231" s="36" t="s">
        <v>21</v>
      </c>
      <c r="E231" s="36" t="s">
        <v>21</v>
      </c>
      <c r="F231" s="36"/>
      <c r="G231" s="7"/>
      <c r="H231" s="4"/>
    </row>
    <row r="232" spans="1:8" ht="23.25">
      <c r="A232" s="38" t="s">
        <v>632</v>
      </c>
      <c r="B232" s="39" t="s">
        <v>395</v>
      </c>
      <c r="C232" s="40" t="s">
        <v>691</v>
      </c>
      <c r="D232" s="36">
        <v>49809245.759999998</v>
      </c>
      <c r="E232" s="36">
        <v>36171924.340000004</v>
      </c>
      <c r="F232" s="36">
        <f t="shared" si="3"/>
        <v>13637321.419999994</v>
      </c>
      <c r="G232" s="7"/>
      <c r="H232" s="4"/>
    </row>
    <row r="233" spans="1:8">
      <c r="A233" s="38" t="s">
        <v>634</v>
      </c>
      <c r="B233" s="39" t="s">
        <v>395</v>
      </c>
      <c r="C233" s="40" t="s">
        <v>692</v>
      </c>
      <c r="D233" s="36">
        <v>49809245.759999998</v>
      </c>
      <c r="E233" s="36">
        <v>36171924.340000004</v>
      </c>
      <c r="F233" s="36">
        <f t="shared" si="3"/>
        <v>13637321.419999994</v>
      </c>
      <c r="G233" s="7"/>
      <c r="H233" s="4"/>
    </row>
    <row r="234" spans="1:8" ht="45.75">
      <c r="A234" s="38" t="s">
        <v>636</v>
      </c>
      <c r="B234" s="39" t="s">
        <v>395</v>
      </c>
      <c r="C234" s="40" t="s">
        <v>693</v>
      </c>
      <c r="D234" s="36">
        <v>47763900</v>
      </c>
      <c r="E234" s="36">
        <v>34345612.960000001</v>
      </c>
      <c r="F234" s="36">
        <f t="shared" si="3"/>
        <v>13418287.039999999</v>
      </c>
      <c r="G234" s="7"/>
      <c r="H234" s="4"/>
    </row>
    <row r="235" spans="1:8">
      <c r="A235" s="38" t="s">
        <v>638</v>
      </c>
      <c r="B235" s="39" t="s">
        <v>395</v>
      </c>
      <c r="C235" s="40" t="s">
        <v>694</v>
      </c>
      <c r="D235" s="36">
        <v>2045345.76</v>
      </c>
      <c r="E235" s="36">
        <v>1826311.38</v>
      </c>
      <c r="F235" s="36">
        <f t="shared" si="3"/>
        <v>219034.38000000012</v>
      </c>
      <c r="G235" s="7"/>
      <c r="H235" s="4"/>
    </row>
    <row r="236" spans="1:8">
      <c r="A236" s="38" t="s">
        <v>695</v>
      </c>
      <c r="B236" s="39" t="s">
        <v>395</v>
      </c>
      <c r="C236" s="40" t="s">
        <v>696</v>
      </c>
      <c r="D236" s="36">
        <v>21291035.82</v>
      </c>
      <c r="E236" s="36">
        <v>11609176.98</v>
      </c>
      <c r="F236" s="36">
        <f t="shared" si="3"/>
        <v>9681858.8399999999</v>
      </c>
      <c r="G236" s="7"/>
      <c r="H236" s="4"/>
    </row>
    <row r="237" spans="1:8">
      <c r="A237" s="38" t="s">
        <v>697</v>
      </c>
      <c r="B237" s="39" t="s">
        <v>395</v>
      </c>
      <c r="C237" s="40" t="s">
        <v>698</v>
      </c>
      <c r="D237" s="36">
        <v>3145800</v>
      </c>
      <c r="E237" s="36">
        <v>2031254.85</v>
      </c>
      <c r="F237" s="36">
        <f t="shared" si="3"/>
        <v>1114545.1499999999</v>
      </c>
      <c r="G237" s="7"/>
      <c r="H237" s="4"/>
    </row>
    <row r="238" spans="1:8">
      <c r="A238" s="38" t="s">
        <v>486</v>
      </c>
      <c r="B238" s="39" t="s">
        <v>395</v>
      </c>
      <c r="C238" s="40" t="s">
        <v>699</v>
      </c>
      <c r="D238" s="36">
        <v>3145800</v>
      </c>
      <c r="E238" s="36">
        <v>2031254.85</v>
      </c>
      <c r="F238" s="36">
        <f t="shared" si="3"/>
        <v>1114545.1499999999</v>
      </c>
      <c r="G238" s="7"/>
      <c r="H238" s="4"/>
    </row>
    <row r="239" spans="1:8" ht="23.25">
      <c r="A239" s="38" t="s">
        <v>700</v>
      </c>
      <c r="B239" s="39" t="s">
        <v>395</v>
      </c>
      <c r="C239" s="40" t="s">
        <v>701</v>
      </c>
      <c r="D239" s="36">
        <v>3145800</v>
      </c>
      <c r="E239" s="36">
        <v>2031254.85</v>
      </c>
      <c r="F239" s="36">
        <f t="shared" si="3"/>
        <v>1114545.1499999999</v>
      </c>
      <c r="G239" s="7"/>
      <c r="H239" s="4"/>
    </row>
    <row r="240" spans="1:8" ht="23.25">
      <c r="A240" s="38" t="s">
        <v>702</v>
      </c>
      <c r="B240" s="39" t="s">
        <v>395</v>
      </c>
      <c r="C240" s="40" t="s">
        <v>703</v>
      </c>
      <c r="D240" s="36">
        <v>3145800</v>
      </c>
      <c r="E240" s="36">
        <v>2031254.85</v>
      </c>
      <c r="F240" s="36">
        <f t="shared" si="3"/>
        <v>1114545.1499999999</v>
      </c>
      <c r="G240" s="7"/>
      <c r="H240" s="4"/>
    </row>
    <row r="241" spans="1:8">
      <c r="A241" s="38" t="s">
        <v>704</v>
      </c>
      <c r="B241" s="39" t="s">
        <v>395</v>
      </c>
      <c r="C241" s="40" t="s">
        <v>705</v>
      </c>
      <c r="D241" s="36">
        <v>4059183.3</v>
      </c>
      <c r="E241" s="36">
        <v>174538.8</v>
      </c>
      <c r="F241" s="36">
        <f t="shared" si="3"/>
        <v>3884644.5</v>
      </c>
      <c r="G241" s="7"/>
      <c r="H241" s="4"/>
    </row>
    <row r="242" spans="1:8">
      <c r="A242" s="38" t="s">
        <v>486</v>
      </c>
      <c r="B242" s="39" t="s">
        <v>395</v>
      </c>
      <c r="C242" s="40" t="s">
        <v>706</v>
      </c>
      <c r="D242" s="36">
        <v>4018763.3</v>
      </c>
      <c r="E242" s="36">
        <v>158408.79999999999</v>
      </c>
      <c r="F242" s="36">
        <f t="shared" si="3"/>
        <v>3860354.5</v>
      </c>
      <c r="G242" s="7"/>
      <c r="H242" s="4"/>
    </row>
    <row r="243" spans="1:8" ht="23.25">
      <c r="A243" s="38" t="s">
        <v>700</v>
      </c>
      <c r="B243" s="39" t="s">
        <v>395</v>
      </c>
      <c r="C243" s="40" t="s">
        <v>707</v>
      </c>
      <c r="D243" s="36">
        <v>4018763.3</v>
      </c>
      <c r="E243" s="36">
        <v>158408.79999999999</v>
      </c>
      <c r="F243" s="36">
        <f t="shared" si="3"/>
        <v>3860354.5</v>
      </c>
      <c r="G243" s="7"/>
      <c r="H243" s="4"/>
    </row>
    <row r="244" spans="1:8" ht="23.25">
      <c r="A244" s="38" t="s">
        <v>702</v>
      </c>
      <c r="B244" s="39" t="s">
        <v>395</v>
      </c>
      <c r="C244" s="40" t="s">
        <v>708</v>
      </c>
      <c r="D244" s="36">
        <v>4018763.3</v>
      </c>
      <c r="E244" s="36">
        <v>158408.79999999999</v>
      </c>
      <c r="F244" s="36">
        <f t="shared" si="3"/>
        <v>3860354.5</v>
      </c>
      <c r="G244" s="7"/>
      <c r="H244" s="4"/>
    </row>
    <row r="245" spans="1:8" hidden="1">
      <c r="A245" s="38" t="s">
        <v>488</v>
      </c>
      <c r="B245" s="39" t="s">
        <v>395</v>
      </c>
      <c r="C245" s="40" t="s">
        <v>709</v>
      </c>
      <c r="D245" s="36" t="s">
        <v>21</v>
      </c>
      <c r="E245" s="36" t="s">
        <v>21</v>
      </c>
      <c r="F245" s="36"/>
      <c r="G245" s="7"/>
      <c r="H245" s="4"/>
    </row>
    <row r="246" spans="1:8">
      <c r="A246" s="38" t="s">
        <v>435</v>
      </c>
      <c r="B246" s="39" t="s">
        <v>395</v>
      </c>
      <c r="C246" s="40" t="s">
        <v>710</v>
      </c>
      <c r="D246" s="36">
        <v>40420</v>
      </c>
      <c r="E246" s="36">
        <v>16130</v>
      </c>
      <c r="F246" s="36">
        <f t="shared" si="3"/>
        <v>24290</v>
      </c>
      <c r="G246" s="7"/>
      <c r="H246" s="4"/>
    </row>
    <row r="247" spans="1:8" ht="34.5">
      <c r="A247" s="38" t="s">
        <v>505</v>
      </c>
      <c r="B247" s="39" t="s">
        <v>395</v>
      </c>
      <c r="C247" s="40" t="s">
        <v>711</v>
      </c>
      <c r="D247" s="36">
        <v>40420</v>
      </c>
      <c r="E247" s="36">
        <v>16130</v>
      </c>
      <c r="F247" s="36">
        <f t="shared" si="3"/>
        <v>24290</v>
      </c>
      <c r="G247" s="7"/>
      <c r="H247" s="4"/>
    </row>
    <row r="248" spans="1:8" ht="45.75">
      <c r="A248" s="38" t="s">
        <v>507</v>
      </c>
      <c r="B248" s="39" t="s">
        <v>395</v>
      </c>
      <c r="C248" s="40" t="s">
        <v>712</v>
      </c>
      <c r="D248" s="36">
        <v>40420</v>
      </c>
      <c r="E248" s="36">
        <v>16130</v>
      </c>
      <c r="F248" s="36">
        <f t="shared" si="3"/>
        <v>24290</v>
      </c>
      <c r="G248" s="7"/>
      <c r="H248" s="4"/>
    </row>
    <row r="249" spans="1:8">
      <c r="A249" s="38" t="s">
        <v>713</v>
      </c>
      <c r="B249" s="39" t="s">
        <v>395</v>
      </c>
      <c r="C249" s="40" t="s">
        <v>714</v>
      </c>
      <c r="D249" s="36">
        <v>11947252.52</v>
      </c>
      <c r="E249" s="36">
        <v>7940355.6699999999</v>
      </c>
      <c r="F249" s="36">
        <f t="shared" si="3"/>
        <v>4006896.8499999996</v>
      </c>
      <c r="G249" s="7"/>
      <c r="H249" s="4"/>
    </row>
    <row r="250" spans="1:8" ht="23.25">
      <c r="A250" s="38" t="s">
        <v>490</v>
      </c>
      <c r="B250" s="39" t="s">
        <v>395</v>
      </c>
      <c r="C250" s="40" t="s">
        <v>715</v>
      </c>
      <c r="D250" s="36">
        <v>7300852.5199999996</v>
      </c>
      <c r="E250" s="36">
        <v>4727994.87</v>
      </c>
      <c r="F250" s="36">
        <f t="shared" si="3"/>
        <v>2572857.6499999994</v>
      </c>
      <c r="G250" s="7"/>
      <c r="H250" s="4"/>
    </row>
    <row r="251" spans="1:8">
      <c r="A251" s="38" t="s">
        <v>492</v>
      </c>
      <c r="B251" s="39" t="s">
        <v>395</v>
      </c>
      <c r="C251" s="40" t="s">
        <v>716</v>
      </c>
      <c r="D251" s="36">
        <v>7300852.5199999996</v>
      </c>
      <c r="E251" s="36">
        <v>4727994.87</v>
      </c>
      <c r="F251" s="36">
        <f t="shared" si="3"/>
        <v>2572857.6499999994</v>
      </c>
      <c r="G251" s="7"/>
      <c r="H251" s="4"/>
    </row>
    <row r="252" spans="1:8" ht="34.5">
      <c r="A252" s="38" t="s">
        <v>494</v>
      </c>
      <c r="B252" s="39" t="s">
        <v>395</v>
      </c>
      <c r="C252" s="40" t="s">
        <v>717</v>
      </c>
      <c r="D252" s="36">
        <v>7300852.5199999996</v>
      </c>
      <c r="E252" s="36">
        <v>4727994.87</v>
      </c>
      <c r="F252" s="36">
        <f t="shared" si="3"/>
        <v>2572857.6499999994</v>
      </c>
      <c r="G252" s="7"/>
      <c r="H252" s="4"/>
    </row>
    <row r="253" spans="1:8" ht="23.25">
      <c r="A253" s="38" t="s">
        <v>632</v>
      </c>
      <c r="B253" s="39" t="s">
        <v>395</v>
      </c>
      <c r="C253" s="40" t="s">
        <v>718</v>
      </c>
      <c r="D253" s="36">
        <v>4646400</v>
      </c>
      <c r="E253" s="36">
        <v>3212360.8</v>
      </c>
      <c r="F253" s="36">
        <f t="shared" si="3"/>
        <v>1434039.2000000002</v>
      </c>
      <c r="G253" s="7"/>
      <c r="H253" s="4"/>
    </row>
    <row r="254" spans="1:8">
      <c r="A254" s="38" t="s">
        <v>634</v>
      </c>
      <c r="B254" s="39" t="s">
        <v>395</v>
      </c>
      <c r="C254" s="40" t="s">
        <v>719</v>
      </c>
      <c r="D254" s="36">
        <v>4646400</v>
      </c>
      <c r="E254" s="36">
        <v>3212360.8</v>
      </c>
      <c r="F254" s="36">
        <f t="shared" si="3"/>
        <v>1434039.2000000002</v>
      </c>
      <c r="G254" s="7"/>
      <c r="H254" s="4"/>
    </row>
    <row r="255" spans="1:8">
      <c r="A255" s="38" t="s">
        <v>638</v>
      </c>
      <c r="B255" s="39" t="s">
        <v>395</v>
      </c>
      <c r="C255" s="40" t="s">
        <v>720</v>
      </c>
      <c r="D255" s="36">
        <v>4646400</v>
      </c>
      <c r="E255" s="36">
        <v>3212360.8</v>
      </c>
      <c r="F255" s="36">
        <f t="shared" si="3"/>
        <v>1434039.2000000002</v>
      </c>
      <c r="G255" s="7"/>
      <c r="H255" s="4"/>
    </row>
    <row r="256" spans="1:8">
      <c r="A256" s="38" t="s">
        <v>721</v>
      </c>
      <c r="B256" s="39" t="s">
        <v>395</v>
      </c>
      <c r="C256" s="40" t="s">
        <v>722</v>
      </c>
      <c r="D256" s="36">
        <v>2138800</v>
      </c>
      <c r="E256" s="36">
        <v>1463027.66</v>
      </c>
      <c r="F256" s="36">
        <f t="shared" si="3"/>
        <v>675772.34000000008</v>
      </c>
      <c r="G256" s="7"/>
      <c r="H256" s="4"/>
    </row>
    <row r="257" spans="1:8" ht="45.75">
      <c r="A257" s="38" t="s">
        <v>399</v>
      </c>
      <c r="B257" s="39" t="s">
        <v>395</v>
      </c>
      <c r="C257" s="40" t="s">
        <v>723</v>
      </c>
      <c r="D257" s="36">
        <v>1692045</v>
      </c>
      <c r="E257" s="36">
        <v>1174600.8</v>
      </c>
      <c r="F257" s="36">
        <f t="shared" si="3"/>
        <v>517444.19999999995</v>
      </c>
      <c r="G257" s="7"/>
      <c r="H257" s="4"/>
    </row>
    <row r="258" spans="1:8" ht="23.25">
      <c r="A258" s="38" t="s">
        <v>401</v>
      </c>
      <c r="B258" s="39" t="s">
        <v>395</v>
      </c>
      <c r="C258" s="40" t="s">
        <v>724</v>
      </c>
      <c r="D258" s="36">
        <v>1692045</v>
      </c>
      <c r="E258" s="36">
        <v>1174600.8</v>
      </c>
      <c r="F258" s="36">
        <f t="shared" si="3"/>
        <v>517444.19999999995</v>
      </c>
      <c r="G258" s="7"/>
      <c r="H258" s="4"/>
    </row>
    <row r="259" spans="1:8" ht="23.25">
      <c r="A259" s="38" t="s">
        <v>403</v>
      </c>
      <c r="B259" s="39" t="s">
        <v>395</v>
      </c>
      <c r="C259" s="40" t="s">
        <v>725</v>
      </c>
      <c r="D259" s="36">
        <v>1233697</v>
      </c>
      <c r="E259" s="36">
        <v>862822.66</v>
      </c>
      <c r="F259" s="36">
        <f t="shared" si="3"/>
        <v>370874.33999999997</v>
      </c>
      <c r="G259" s="7"/>
      <c r="H259" s="4"/>
    </row>
    <row r="260" spans="1:8" ht="34.5">
      <c r="A260" s="38" t="s">
        <v>412</v>
      </c>
      <c r="B260" s="39" t="s">
        <v>395</v>
      </c>
      <c r="C260" s="40" t="s">
        <v>726</v>
      </c>
      <c r="D260" s="36">
        <v>85770</v>
      </c>
      <c r="E260" s="36">
        <v>73454.600000000006</v>
      </c>
      <c r="F260" s="36">
        <f t="shared" si="3"/>
        <v>12315.399999999994</v>
      </c>
      <c r="G260" s="7"/>
      <c r="H260" s="4"/>
    </row>
    <row r="261" spans="1:8" ht="34.5">
      <c r="A261" s="38" t="s">
        <v>405</v>
      </c>
      <c r="B261" s="39" t="s">
        <v>395</v>
      </c>
      <c r="C261" s="40" t="s">
        <v>727</v>
      </c>
      <c r="D261" s="36">
        <v>372578</v>
      </c>
      <c r="E261" s="36">
        <v>238323.54</v>
      </c>
      <c r="F261" s="36">
        <f t="shared" si="3"/>
        <v>134254.46</v>
      </c>
      <c r="G261" s="7"/>
      <c r="H261" s="4"/>
    </row>
    <row r="262" spans="1:8" ht="23.25">
      <c r="A262" s="38" t="s">
        <v>417</v>
      </c>
      <c r="B262" s="39" t="s">
        <v>395</v>
      </c>
      <c r="C262" s="40" t="s">
        <v>728</v>
      </c>
      <c r="D262" s="36">
        <v>355455</v>
      </c>
      <c r="E262" s="36">
        <v>227561.19</v>
      </c>
      <c r="F262" s="36">
        <f t="shared" si="3"/>
        <v>127893.81</v>
      </c>
      <c r="G262" s="7"/>
      <c r="H262" s="4"/>
    </row>
    <row r="263" spans="1:8" ht="23.25">
      <c r="A263" s="38" t="s">
        <v>419</v>
      </c>
      <c r="B263" s="39" t="s">
        <v>395</v>
      </c>
      <c r="C263" s="40" t="s">
        <v>729</v>
      </c>
      <c r="D263" s="36">
        <v>355455</v>
      </c>
      <c r="E263" s="36">
        <v>227561.19</v>
      </c>
      <c r="F263" s="36">
        <f t="shared" si="3"/>
        <v>127893.81</v>
      </c>
      <c r="G263" s="7"/>
      <c r="H263" s="4"/>
    </row>
    <row r="264" spans="1:8">
      <c r="A264" s="38" t="s">
        <v>421</v>
      </c>
      <c r="B264" s="39" t="s">
        <v>395</v>
      </c>
      <c r="C264" s="40" t="s">
        <v>730</v>
      </c>
      <c r="D264" s="36">
        <v>355455</v>
      </c>
      <c r="E264" s="36">
        <v>227561.19</v>
      </c>
      <c r="F264" s="36">
        <f t="shared" ref="F264:F299" si="4">D264-E264</f>
        <v>127893.81</v>
      </c>
      <c r="G264" s="7"/>
      <c r="H264" s="4"/>
    </row>
    <row r="265" spans="1:8">
      <c r="A265" s="38" t="s">
        <v>486</v>
      </c>
      <c r="B265" s="39" t="s">
        <v>395</v>
      </c>
      <c r="C265" s="40" t="s">
        <v>731</v>
      </c>
      <c r="D265" s="36">
        <v>91300</v>
      </c>
      <c r="E265" s="36">
        <v>60865.67</v>
      </c>
      <c r="F265" s="36">
        <f t="shared" si="4"/>
        <v>30434.33</v>
      </c>
      <c r="G265" s="7"/>
      <c r="H265" s="4"/>
    </row>
    <row r="266" spans="1:8" ht="23.25">
      <c r="A266" s="38" t="s">
        <v>700</v>
      </c>
      <c r="B266" s="39" t="s">
        <v>395</v>
      </c>
      <c r="C266" s="40" t="s">
        <v>732</v>
      </c>
      <c r="D266" s="36">
        <v>91300</v>
      </c>
      <c r="E266" s="36">
        <v>60865.67</v>
      </c>
      <c r="F266" s="36">
        <f t="shared" si="4"/>
        <v>30434.33</v>
      </c>
      <c r="G266" s="7"/>
      <c r="H266" s="4"/>
    </row>
    <row r="267" spans="1:8" ht="23.25">
      <c r="A267" s="38" t="s">
        <v>733</v>
      </c>
      <c r="B267" s="39" t="s">
        <v>395</v>
      </c>
      <c r="C267" s="40" t="s">
        <v>734</v>
      </c>
      <c r="D267" s="36">
        <v>91300</v>
      </c>
      <c r="E267" s="36">
        <v>60865.67</v>
      </c>
      <c r="F267" s="36">
        <f t="shared" si="4"/>
        <v>30434.33</v>
      </c>
      <c r="G267" s="7"/>
      <c r="H267" s="4"/>
    </row>
    <row r="268" spans="1:8">
      <c r="A268" s="38" t="s">
        <v>735</v>
      </c>
      <c r="B268" s="39" t="s">
        <v>395</v>
      </c>
      <c r="C268" s="40" t="s">
        <v>736</v>
      </c>
      <c r="D268" s="36">
        <v>3919481.58</v>
      </c>
      <c r="E268" s="36">
        <v>1100000</v>
      </c>
      <c r="F268" s="36">
        <f t="shared" si="4"/>
        <v>2819481.58</v>
      </c>
      <c r="G268" s="7"/>
      <c r="H268" s="4"/>
    </row>
    <row r="269" spans="1:8">
      <c r="A269" s="38" t="s">
        <v>737</v>
      </c>
      <c r="B269" s="39" t="s">
        <v>395</v>
      </c>
      <c r="C269" s="40" t="s">
        <v>738</v>
      </c>
      <c r="D269" s="36">
        <v>1366850</v>
      </c>
      <c r="E269" s="36">
        <v>1100000</v>
      </c>
      <c r="F269" s="36">
        <f t="shared" si="4"/>
        <v>266850</v>
      </c>
      <c r="G269" s="7"/>
      <c r="H269" s="4"/>
    </row>
    <row r="270" spans="1:8" ht="23.25">
      <c r="A270" s="38" t="s">
        <v>417</v>
      </c>
      <c r="B270" s="39" t="s">
        <v>395</v>
      </c>
      <c r="C270" s="40" t="s">
        <v>739</v>
      </c>
      <c r="D270" s="36">
        <v>41850</v>
      </c>
      <c r="E270" s="36" t="s">
        <v>21</v>
      </c>
      <c r="F270" s="36"/>
      <c r="G270" s="7"/>
      <c r="H270" s="4"/>
    </row>
    <row r="271" spans="1:8" ht="23.25">
      <c r="A271" s="38" t="s">
        <v>419</v>
      </c>
      <c r="B271" s="39" t="s">
        <v>395</v>
      </c>
      <c r="C271" s="40" t="s">
        <v>740</v>
      </c>
      <c r="D271" s="36">
        <v>41850</v>
      </c>
      <c r="E271" s="36" t="s">
        <v>21</v>
      </c>
      <c r="F271" s="36"/>
      <c r="G271" s="7"/>
      <c r="H271" s="4"/>
    </row>
    <row r="272" spans="1:8" ht="13.9" customHeight="1">
      <c r="A272" s="38" t="s">
        <v>421</v>
      </c>
      <c r="B272" s="39" t="s">
        <v>395</v>
      </c>
      <c r="C272" s="40" t="s">
        <v>741</v>
      </c>
      <c r="D272" s="36">
        <v>41850</v>
      </c>
      <c r="E272" s="36" t="s">
        <v>21</v>
      </c>
      <c r="F272" s="36"/>
      <c r="G272" s="7"/>
      <c r="H272" s="4"/>
    </row>
    <row r="273" spans="1:8" ht="1.9" hidden="1" customHeight="1">
      <c r="A273" s="38" t="s">
        <v>496</v>
      </c>
      <c r="B273" s="39" t="s">
        <v>395</v>
      </c>
      <c r="C273" s="40" t="s">
        <v>742</v>
      </c>
      <c r="D273" s="36" t="s">
        <v>21</v>
      </c>
      <c r="E273" s="36" t="s">
        <v>21</v>
      </c>
      <c r="F273" s="36"/>
      <c r="G273" s="7"/>
      <c r="H273" s="4"/>
    </row>
    <row r="274" spans="1:8" hidden="1">
      <c r="A274" s="38" t="s">
        <v>351</v>
      </c>
      <c r="B274" s="39" t="s">
        <v>395</v>
      </c>
      <c r="C274" s="40" t="s">
        <v>743</v>
      </c>
      <c r="D274" s="36" t="s">
        <v>21</v>
      </c>
      <c r="E274" s="36" t="s">
        <v>21</v>
      </c>
      <c r="F274" s="36"/>
      <c r="G274" s="7"/>
      <c r="H274" s="4"/>
    </row>
    <row r="275" spans="1:8" ht="23.25">
      <c r="A275" s="38" t="s">
        <v>632</v>
      </c>
      <c r="B275" s="39" t="s">
        <v>395</v>
      </c>
      <c r="C275" s="40" t="s">
        <v>744</v>
      </c>
      <c r="D275" s="36">
        <v>1325000</v>
      </c>
      <c r="E275" s="36">
        <v>1100000</v>
      </c>
      <c r="F275" s="36">
        <f t="shared" si="4"/>
        <v>225000</v>
      </c>
      <c r="G275" s="7"/>
      <c r="H275" s="4"/>
    </row>
    <row r="276" spans="1:8">
      <c r="A276" s="38" t="s">
        <v>634</v>
      </c>
      <c r="B276" s="39" t="s">
        <v>395</v>
      </c>
      <c r="C276" s="40" t="s">
        <v>745</v>
      </c>
      <c r="D276" s="36">
        <v>1325000</v>
      </c>
      <c r="E276" s="36">
        <v>1100000</v>
      </c>
      <c r="F276" s="36">
        <f t="shared" si="4"/>
        <v>225000</v>
      </c>
      <c r="G276" s="7"/>
      <c r="H276" s="4"/>
    </row>
    <row r="277" spans="1:8">
      <c r="A277" s="38" t="s">
        <v>638</v>
      </c>
      <c r="B277" s="39" t="s">
        <v>395</v>
      </c>
      <c r="C277" s="40" t="s">
        <v>746</v>
      </c>
      <c r="D277" s="36">
        <v>1325000</v>
      </c>
      <c r="E277" s="36">
        <v>1100000</v>
      </c>
      <c r="F277" s="36">
        <f t="shared" si="4"/>
        <v>225000</v>
      </c>
      <c r="G277" s="7"/>
      <c r="H277" s="4"/>
    </row>
    <row r="278" spans="1:8">
      <c r="A278" s="38" t="s">
        <v>747</v>
      </c>
      <c r="B278" s="39" t="s">
        <v>395</v>
      </c>
      <c r="C278" s="40" t="s">
        <v>748</v>
      </c>
      <c r="D278" s="36">
        <v>2552631.58</v>
      </c>
      <c r="E278" s="36" t="s">
        <v>21</v>
      </c>
      <c r="F278" s="36"/>
      <c r="G278" s="7"/>
      <c r="H278" s="4"/>
    </row>
    <row r="279" spans="1:8" ht="23.25" hidden="1">
      <c r="A279" s="38" t="s">
        <v>417</v>
      </c>
      <c r="B279" s="39" t="s">
        <v>395</v>
      </c>
      <c r="C279" s="40" t="s">
        <v>749</v>
      </c>
      <c r="D279" s="36" t="s">
        <v>21</v>
      </c>
      <c r="E279" s="36" t="s">
        <v>21</v>
      </c>
      <c r="F279" s="36"/>
      <c r="G279" s="7"/>
      <c r="H279" s="4"/>
    </row>
    <row r="280" spans="1:8" ht="23.25" hidden="1">
      <c r="A280" s="38" t="s">
        <v>419</v>
      </c>
      <c r="B280" s="39" t="s">
        <v>395</v>
      </c>
      <c r="C280" s="40" t="s">
        <v>750</v>
      </c>
      <c r="D280" s="36" t="s">
        <v>21</v>
      </c>
      <c r="E280" s="36" t="s">
        <v>21</v>
      </c>
      <c r="F280" s="36"/>
      <c r="G280" s="7"/>
      <c r="H280" s="4"/>
    </row>
    <row r="281" spans="1:8" hidden="1">
      <c r="A281" s="38" t="s">
        <v>421</v>
      </c>
      <c r="B281" s="39" t="s">
        <v>395</v>
      </c>
      <c r="C281" s="40" t="s">
        <v>751</v>
      </c>
      <c r="D281" s="36" t="s">
        <v>21</v>
      </c>
      <c r="E281" s="36" t="s">
        <v>21</v>
      </c>
      <c r="F281" s="36"/>
      <c r="G281" s="7"/>
      <c r="H281" s="4"/>
    </row>
    <row r="282" spans="1:8" ht="16.149999999999999" customHeight="1">
      <c r="A282" s="38" t="s">
        <v>496</v>
      </c>
      <c r="B282" s="39" t="s">
        <v>395</v>
      </c>
      <c r="C282" s="40" t="s">
        <v>752</v>
      </c>
      <c r="D282" s="36">
        <v>2552631.58</v>
      </c>
      <c r="E282" s="36" t="s">
        <v>21</v>
      </c>
      <c r="F282" s="36"/>
      <c r="G282" s="7"/>
      <c r="H282" s="4"/>
    </row>
    <row r="283" spans="1:8">
      <c r="A283" s="38" t="s">
        <v>498</v>
      </c>
      <c r="B283" s="39" t="s">
        <v>395</v>
      </c>
      <c r="C283" s="40" t="s">
        <v>753</v>
      </c>
      <c r="D283" s="36">
        <v>2552631.58</v>
      </c>
      <c r="E283" s="36" t="s">
        <v>21</v>
      </c>
      <c r="F283" s="36"/>
      <c r="G283" s="7"/>
      <c r="H283" s="4"/>
    </row>
    <row r="284" spans="1:8" ht="34.5">
      <c r="A284" s="38" t="s">
        <v>500</v>
      </c>
      <c r="B284" s="39" t="s">
        <v>395</v>
      </c>
      <c r="C284" s="40" t="s">
        <v>754</v>
      </c>
      <c r="D284" s="36">
        <v>2552631.58</v>
      </c>
      <c r="E284" s="36" t="s">
        <v>21</v>
      </c>
      <c r="F284" s="36"/>
      <c r="G284" s="7"/>
      <c r="H284" s="4"/>
    </row>
    <row r="285" spans="1:8">
      <c r="A285" s="38" t="s">
        <v>351</v>
      </c>
      <c r="B285" s="39" t="s">
        <v>395</v>
      </c>
      <c r="C285" s="40" t="s">
        <v>755</v>
      </c>
      <c r="D285" s="36" t="s">
        <v>21</v>
      </c>
      <c r="E285" s="36" t="s">
        <v>21</v>
      </c>
      <c r="F285" s="36"/>
      <c r="G285" s="7"/>
      <c r="H285" s="4"/>
    </row>
    <row r="286" spans="1:8" ht="23.25">
      <c r="A286" s="38" t="s">
        <v>756</v>
      </c>
      <c r="B286" s="39" t="s">
        <v>395</v>
      </c>
      <c r="C286" s="40" t="s">
        <v>757</v>
      </c>
      <c r="D286" s="36">
        <v>2700118</v>
      </c>
      <c r="E286" s="36">
        <v>731783.77</v>
      </c>
      <c r="F286" s="36">
        <f t="shared" si="4"/>
        <v>1968334.23</v>
      </c>
      <c r="G286" s="7"/>
      <c r="H286" s="4"/>
    </row>
    <row r="287" spans="1:8" ht="34.15" customHeight="1">
      <c r="A287" s="38" t="s">
        <v>758</v>
      </c>
      <c r="B287" s="39" t="s">
        <v>395</v>
      </c>
      <c r="C287" s="40" t="s">
        <v>759</v>
      </c>
      <c r="D287" s="36">
        <v>2700118</v>
      </c>
      <c r="E287" s="36">
        <v>731783.77</v>
      </c>
      <c r="F287" s="36">
        <f t="shared" si="4"/>
        <v>1968334.23</v>
      </c>
      <c r="G287" s="7"/>
      <c r="H287" s="4"/>
    </row>
    <row r="288" spans="1:8">
      <c r="A288" s="38" t="s">
        <v>760</v>
      </c>
      <c r="B288" s="39" t="s">
        <v>395</v>
      </c>
      <c r="C288" s="40" t="s">
        <v>761</v>
      </c>
      <c r="D288" s="36">
        <v>2700118</v>
      </c>
      <c r="E288" s="36">
        <v>731783.77</v>
      </c>
      <c r="F288" s="36">
        <f t="shared" si="4"/>
        <v>1968334.23</v>
      </c>
      <c r="G288" s="7"/>
      <c r="H288" s="4"/>
    </row>
    <row r="289" spans="1:8">
      <c r="A289" s="38" t="s">
        <v>762</v>
      </c>
      <c r="B289" s="39" t="s">
        <v>395</v>
      </c>
      <c r="C289" s="40" t="s">
        <v>763</v>
      </c>
      <c r="D289" s="36">
        <v>2700118</v>
      </c>
      <c r="E289" s="36">
        <v>731783.77</v>
      </c>
      <c r="F289" s="36">
        <f t="shared" si="4"/>
        <v>1968334.23</v>
      </c>
      <c r="G289" s="7"/>
      <c r="H289" s="4"/>
    </row>
    <row r="290" spans="1:8" ht="34.5">
      <c r="A290" s="38" t="s">
        <v>764</v>
      </c>
      <c r="B290" s="39" t="s">
        <v>395</v>
      </c>
      <c r="C290" s="40" t="s">
        <v>765</v>
      </c>
      <c r="D290" s="36">
        <v>10094500</v>
      </c>
      <c r="E290" s="36">
        <v>6638400</v>
      </c>
      <c r="F290" s="36">
        <f t="shared" si="4"/>
        <v>3456100</v>
      </c>
      <c r="G290" s="7"/>
      <c r="H290" s="4"/>
    </row>
    <row r="291" spans="1:8" ht="34.5">
      <c r="A291" s="38" t="s">
        <v>766</v>
      </c>
      <c r="B291" s="39" t="s">
        <v>395</v>
      </c>
      <c r="C291" s="40" t="s">
        <v>767</v>
      </c>
      <c r="D291" s="36">
        <v>3546300</v>
      </c>
      <c r="E291" s="36">
        <v>2659500</v>
      </c>
      <c r="F291" s="36">
        <f t="shared" si="4"/>
        <v>886800</v>
      </c>
      <c r="G291" s="7"/>
      <c r="H291" s="4"/>
    </row>
    <row r="292" spans="1:8">
      <c r="A292" s="38" t="s">
        <v>496</v>
      </c>
      <c r="B292" s="39" t="s">
        <v>395</v>
      </c>
      <c r="C292" s="40" t="s">
        <v>768</v>
      </c>
      <c r="D292" s="36">
        <v>3546300</v>
      </c>
      <c r="E292" s="36">
        <v>2659500</v>
      </c>
      <c r="F292" s="36">
        <f t="shared" si="4"/>
        <v>886800</v>
      </c>
      <c r="G292" s="7"/>
      <c r="H292" s="4"/>
    </row>
    <row r="293" spans="1:8">
      <c r="A293" s="38" t="s">
        <v>769</v>
      </c>
      <c r="B293" s="39" t="s">
        <v>395</v>
      </c>
      <c r="C293" s="40" t="s">
        <v>770</v>
      </c>
      <c r="D293" s="36">
        <v>3546300</v>
      </c>
      <c r="E293" s="36">
        <v>2659500</v>
      </c>
      <c r="F293" s="36">
        <f t="shared" si="4"/>
        <v>886800</v>
      </c>
      <c r="G293" s="7"/>
      <c r="H293" s="4"/>
    </row>
    <row r="294" spans="1:8">
      <c r="A294" s="38" t="s">
        <v>261</v>
      </c>
      <c r="B294" s="39" t="s">
        <v>395</v>
      </c>
      <c r="C294" s="40" t="s">
        <v>771</v>
      </c>
      <c r="D294" s="36">
        <v>3546300</v>
      </c>
      <c r="E294" s="36">
        <v>2659500</v>
      </c>
      <c r="F294" s="36">
        <f t="shared" si="4"/>
        <v>886800</v>
      </c>
      <c r="G294" s="7"/>
      <c r="H294" s="4"/>
    </row>
    <row r="295" spans="1:8">
      <c r="A295" s="38" t="s">
        <v>772</v>
      </c>
      <c r="B295" s="39" t="s">
        <v>395</v>
      </c>
      <c r="C295" s="40" t="s">
        <v>773</v>
      </c>
      <c r="D295" s="36">
        <v>6548200</v>
      </c>
      <c r="E295" s="36">
        <v>3978900</v>
      </c>
      <c r="F295" s="36">
        <f t="shared" si="4"/>
        <v>2569300</v>
      </c>
      <c r="G295" s="7"/>
      <c r="H295" s="4"/>
    </row>
    <row r="296" spans="1:8">
      <c r="A296" s="38" t="s">
        <v>496</v>
      </c>
      <c r="B296" s="39" t="s">
        <v>395</v>
      </c>
      <c r="C296" s="40" t="s">
        <v>774</v>
      </c>
      <c r="D296" s="36">
        <v>6548200</v>
      </c>
      <c r="E296" s="36">
        <v>3978900</v>
      </c>
      <c r="F296" s="36">
        <f t="shared" si="4"/>
        <v>2569300</v>
      </c>
      <c r="G296" s="7"/>
      <c r="H296" s="4"/>
    </row>
    <row r="297" spans="1:8">
      <c r="A297" s="38" t="s">
        <v>498</v>
      </c>
      <c r="B297" s="39" t="s">
        <v>395</v>
      </c>
      <c r="C297" s="40" t="s">
        <v>775</v>
      </c>
      <c r="D297" s="36">
        <v>5318800</v>
      </c>
      <c r="E297" s="36">
        <v>3924400</v>
      </c>
      <c r="F297" s="36">
        <f t="shared" si="4"/>
        <v>1394400</v>
      </c>
      <c r="G297" s="7"/>
      <c r="H297" s="4"/>
    </row>
    <row r="298" spans="1:8" ht="37.15" customHeight="1">
      <c r="A298" s="38" t="s">
        <v>500</v>
      </c>
      <c r="B298" s="39" t="s">
        <v>395</v>
      </c>
      <c r="C298" s="40" t="s">
        <v>776</v>
      </c>
      <c r="D298" s="36">
        <v>5318800</v>
      </c>
      <c r="E298" s="36">
        <v>3924400</v>
      </c>
      <c r="F298" s="36">
        <f t="shared" si="4"/>
        <v>1394400</v>
      </c>
      <c r="G298" s="3"/>
      <c r="H298" s="4"/>
    </row>
    <row r="299" spans="1:8" ht="31.15" customHeight="1" thickBot="1">
      <c r="A299" s="38" t="s">
        <v>351</v>
      </c>
      <c r="B299" s="39" t="s">
        <v>395</v>
      </c>
      <c r="C299" s="40" t="s">
        <v>777</v>
      </c>
      <c r="D299" s="36">
        <v>1229400</v>
      </c>
      <c r="E299" s="36">
        <v>54500</v>
      </c>
      <c r="F299" s="36">
        <f t="shared" si="4"/>
        <v>1174900</v>
      </c>
      <c r="G299" s="7"/>
      <c r="H299" s="4"/>
    </row>
    <row r="300" spans="1:8" ht="12.95" customHeight="1" thickBot="1">
      <c r="A300" s="41"/>
      <c r="B300" s="42"/>
      <c r="C300" s="42"/>
      <c r="D300" s="42"/>
      <c r="E300" s="42"/>
      <c r="F300" s="36"/>
      <c r="G300" s="3"/>
      <c r="H300" s="4"/>
    </row>
    <row r="301" spans="1:8" ht="15.75" hidden="1" thickBot="1">
      <c r="A301" s="43" t="s">
        <v>778</v>
      </c>
      <c r="B301" s="44">
        <v>450</v>
      </c>
      <c r="C301" s="45" t="s">
        <v>20</v>
      </c>
      <c r="D301" s="46">
        <v>-28226603.829999998</v>
      </c>
      <c r="E301" s="46">
        <v>7842987.7199999997</v>
      </c>
      <c r="F301" s="46">
        <v>-1086265.24</v>
      </c>
      <c r="G301" s="3" t="s">
        <v>390</v>
      </c>
      <c r="H301" s="4"/>
    </row>
    <row r="302" spans="1:8">
      <c r="A302" s="3"/>
      <c r="B302" s="47"/>
      <c r="C302" s="47"/>
      <c r="D302" s="47"/>
      <c r="E302" s="47"/>
      <c r="F302" s="47"/>
    </row>
    <row r="303" spans="1:8">
      <c r="A303" s="8"/>
      <c r="B303" s="8"/>
      <c r="C303" s="8"/>
      <c r="D303" s="26"/>
      <c r="E303" s="26"/>
      <c r="F303" s="26"/>
    </row>
  </sheetData>
  <mergeCells count="6">
    <mergeCell ref="F4:F5"/>
    <mergeCell ref="A4:A5"/>
    <mergeCell ref="B4:B5"/>
    <mergeCell ref="C4:C5"/>
    <mergeCell ref="D4:D5"/>
    <mergeCell ref="E4:E5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"/>
  <sheetViews>
    <sheetView topLeftCell="A31" zoomScaleNormal="100" workbookViewId="0">
      <selection activeCell="A2" sqref="A2:F42"/>
    </sheetView>
  </sheetViews>
  <sheetFormatPr defaultColWidth="9.140625" defaultRowHeight="15"/>
  <cols>
    <col min="1" max="1" width="49.42578125" style="1" customWidth="1"/>
    <col min="2" max="2" width="5" style="1" customWidth="1"/>
    <col min="3" max="3" width="21.85546875" style="1" customWidth="1"/>
    <col min="4" max="4" width="12.5703125" style="1" customWidth="1"/>
    <col min="5" max="6" width="13.4257812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ht="10.5" customHeight="1">
      <c r="A1" s="27"/>
      <c r="B1" s="49"/>
      <c r="C1" s="28"/>
      <c r="D1" s="29"/>
      <c r="E1" s="3"/>
      <c r="F1" s="3"/>
      <c r="G1" s="3"/>
      <c r="H1" s="4"/>
    </row>
    <row r="2" spans="1:8" ht="14.1" customHeight="1">
      <c r="A2" s="77" t="s">
        <v>779</v>
      </c>
      <c r="B2" s="78"/>
      <c r="C2" s="78"/>
      <c r="D2" s="9"/>
      <c r="E2" s="3"/>
      <c r="F2" s="3"/>
      <c r="G2" s="3"/>
      <c r="H2" s="4"/>
    </row>
    <row r="3" spans="1:8" ht="14.1" customHeight="1">
      <c r="A3" s="50"/>
      <c r="B3" s="51"/>
      <c r="C3" s="32"/>
      <c r="D3" s="31"/>
      <c r="E3" s="33"/>
      <c r="F3" s="33"/>
      <c r="G3" s="3"/>
      <c r="H3" s="4"/>
    </row>
    <row r="4" spans="1:8" ht="11.45" customHeight="1">
      <c r="A4" s="71" t="s">
        <v>11</v>
      </c>
      <c r="B4" s="71" t="s">
        <v>9</v>
      </c>
      <c r="C4" s="71" t="s">
        <v>780</v>
      </c>
      <c r="D4" s="73" t="s">
        <v>854</v>
      </c>
      <c r="E4" s="75" t="s">
        <v>853</v>
      </c>
      <c r="F4" s="66" t="s">
        <v>852</v>
      </c>
      <c r="G4" s="5"/>
      <c r="H4" s="4"/>
    </row>
    <row r="5" spans="1:8" ht="138" customHeight="1">
      <c r="A5" s="72"/>
      <c r="B5" s="72"/>
      <c r="C5" s="72"/>
      <c r="D5" s="74"/>
      <c r="E5" s="76"/>
      <c r="F5" s="66"/>
      <c r="G5" s="5"/>
      <c r="H5" s="4"/>
    </row>
    <row r="6" spans="1:8" ht="19.5" customHeight="1" thickBot="1">
      <c r="A6" s="12" t="s">
        <v>12</v>
      </c>
      <c r="B6" s="12" t="s">
        <v>13</v>
      </c>
      <c r="C6" s="12" t="s">
        <v>14</v>
      </c>
      <c r="D6" s="13" t="s">
        <v>15</v>
      </c>
      <c r="E6" s="13" t="s">
        <v>16</v>
      </c>
      <c r="F6" s="13" t="s">
        <v>17</v>
      </c>
      <c r="G6" s="7"/>
      <c r="H6" s="4"/>
    </row>
    <row r="7" spans="1:8" ht="24.75" customHeight="1">
      <c r="A7" s="34" t="s">
        <v>781</v>
      </c>
      <c r="B7" s="15" t="s">
        <v>782</v>
      </c>
      <c r="C7" s="16" t="s">
        <v>20</v>
      </c>
      <c r="D7" s="17">
        <v>28226603.829999998</v>
      </c>
      <c r="E7" s="17">
        <v>-7842987.7199999997</v>
      </c>
      <c r="F7" s="17">
        <f>D7-E7</f>
        <v>36069591.549999997</v>
      </c>
      <c r="G7" s="7"/>
      <c r="H7" s="4"/>
    </row>
    <row r="8" spans="1:8" ht="12.95" customHeight="1">
      <c r="A8" s="52" t="s">
        <v>783</v>
      </c>
      <c r="B8" s="19"/>
      <c r="C8" s="20"/>
      <c r="D8" s="20"/>
      <c r="E8" s="53"/>
      <c r="F8" s="17"/>
      <c r="G8" s="7"/>
      <c r="H8" s="4"/>
    </row>
    <row r="9" spans="1:8">
      <c r="A9" s="54" t="s">
        <v>784</v>
      </c>
      <c r="B9" s="55" t="s">
        <v>785</v>
      </c>
      <c r="C9" s="40" t="s">
        <v>20</v>
      </c>
      <c r="D9" s="36">
        <v>7778600</v>
      </c>
      <c r="E9" s="36">
        <v>15295041.76</v>
      </c>
      <c r="F9" s="17">
        <f t="shared" ref="F9:F43" si="0">D9-E9</f>
        <v>-7516441.7599999998</v>
      </c>
      <c r="G9" s="7"/>
      <c r="H9" s="4"/>
    </row>
    <row r="10" spans="1:8">
      <c r="A10" s="56" t="s">
        <v>786</v>
      </c>
      <c r="B10" s="19"/>
      <c r="C10" s="20"/>
      <c r="D10" s="20"/>
      <c r="E10" s="20"/>
      <c r="F10" s="17"/>
      <c r="G10" s="7"/>
      <c r="H10" s="4"/>
    </row>
    <row r="11" spans="1:8" ht="23.25">
      <c r="A11" s="57" t="s">
        <v>787</v>
      </c>
      <c r="B11" s="58" t="s">
        <v>785</v>
      </c>
      <c r="C11" s="59" t="s">
        <v>788</v>
      </c>
      <c r="D11" s="36">
        <v>7778600</v>
      </c>
      <c r="E11" s="36">
        <v>-20539800</v>
      </c>
      <c r="F11" s="17">
        <f t="shared" si="0"/>
        <v>28318400</v>
      </c>
      <c r="G11" s="7"/>
      <c r="H11" s="4"/>
    </row>
    <row r="12" spans="1:8" ht="23.25">
      <c r="A12" s="57" t="s">
        <v>789</v>
      </c>
      <c r="B12" s="58" t="s">
        <v>785</v>
      </c>
      <c r="C12" s="59" t="s">
        <v>790</v>
      </c>
      <c r="D12" s="36">
        <v>31862500</v>
      </c>
      <c r="E12" s="36">
        <v>20000000</v>
      </c>
      <c r="F12" s="17">
        <f t="shared" si="0"/>
        <v>11862500</v>
      </c>
      <c r="G12" s="7"/>
      <c r="H12" s="4"/>
    </row>
    <row r="13" spans="1:8" ht="34.5">
      <c r="A13" s="57" t="s">
        <v>791</v>
      </c>
      <c r="B13" s="58" t="s">
        <v>785</v>
      </c>
      <c r="C13" s="59" t="s">
        <v>792</v>
      </c>
      <c r="D13" s="36">
        <v>31862500</v>
      </c>
      <c r="E13" s="36">
        <v>20000000</v>
      </c>
      <c r="F13" s="17">
        <f t="shared" si="0"/>
        <v>11862500</v>
      </c>
      <c r="G13" s="7"/>
      <c r="H13" s="4"/>
    </row>
    <row r="14" spans="1:8" ht="23.25">
      <c r="A14" s="57" t="s">
        <v>793</v>
      </c>
      <c r="B14" s="58" t="s">
        <v>785</v>
      </c>
      <c r="C14" s="59" t="s">
        <v>794</v>
      </c>
      <c r="D14" s="36">
        <v>-24083900</v>
      </c>
      <c r="E14" s="36">
        <v>-40539800</v>
      </c>
      <c r="F14" s="17">
        <f t="shared" si="0"/>
        <v>16455900</v>
      </c>
      <c r="G14" s="7"/>
      <c r="H14" s="4"/>
    </row>
    <row r="15" spans="1:8" ht="23.25">
      <c r="A15" s="57" t="s">
        <v>795</v>
      </c>
      <c r="B15" s="58" t="s">
        <v>785</v>
      </c>
      <c r="C15" s="59" t="s">
        <v>796</v>
      </c>
      <c r="D15" s="36">
        <v>-24083900</v>
      </c>
      <c r="E15" s="36">
        <v>-40539800</v>
      </c>
      <c r="F15" s="17">
        <f t="shared" si="0"/>
        <v>16455900</v>
      </c>
      <c r="G15" s="7"/>
      <c r="H15" s="4"/>
    </row>
    <row r="16" spans="1:8" ht="23.25">
      <c r="A16" s="57" t="s">
        <v>797</v>
      </c>
      <c r="B16" s="58" t="s">
        <v>785</v>
      </c>
      <c r="C16" s="59" t="s">
        <v>798</v>
      </c>
      <c r="D16" s="36" t="s">
        <v>21</v>
      </c>
      <c r="E16" s="36">
        <v>8541000</v>
      </c>
      <c r="F16" s="17"/>
      <c r="G16" s="7"/>
      <c r="H16" s="4"/>
    </row>
    <row r="17" spans="1:8" ht="34.5">
      <c r="A17" s="57" t="s">
        <v>799</v>
      </c>
      <c r="B17" s="58" t="s">
        <v>785</v>
      </c>
      <c r="C17" s="59" t="s">
        <v>800</v>
      </c>
      <c r="D17" s="36" t="s">
        <v>21</v>
      </c>
      <c r="E17" s="36">
        <v>8541000</v>
      </c>
      <c r="F17" s="17"/>
      <c r="G17" s="7"/>
      <c r="H17" s="4"/>
    </row>
    <row r="18" spans="1:8" ht="34.5">
      <c r="A18" s="57" t="s">
        <v>801</v>
      </c>
      <c r="B18" s="58" t="s">
        <v>785</v>
      </c>
      <c r="C18" s="59" t="s">
        <v>802</v>
      </c>
      <c r="D18" s="36">
        <v>25623000</v>
      </c>
      <c r="E18" s="36">
        <v>17082000</v>
      </c>
      <c r="F18" s="17">
        <f t="shared" si="0"/>
        <v>8541000</v>
      </c>
      <c r="G18" s="7"/>
      <c r="H18" s="4"/>
    </row>
    <row r="19" spans="1:8" ht="34.5">
      <c r="A19" s="57" t="s">
        <v>803</v>
      </c>
      <c r="B19" s="58" t="s">
        <v>785</v>
      </c>
      <c r="C19" s="59" t="s">
        <v>804</v>
      </c>
      <c r="D19" s="36">
        <v>25623000</v>
      </c>
      <c r="E19" s="36">
        <v>17082000</v>
      </c>
      <c r="F19" s="17">
        <f t="shared" si="0"/>
        <v>8541000</v>
      </c>
      <c r="G19" s="7"/>
      <c r="H19" s="4"/>
    </row>
    <row r="20" spans="1:8" ht="34.5">
      <c r="A20" s="57" t="s">
        <v>805</v>
      </c>
      <c r="B20" s="58" t="s">
        <v>785</v>
      </c>
      <c r="C20" s="59" t="s">
        <v>806</v>
      </c>
      <c r="D20" s="36">
        <v>-25623000</v>
      </c>
      <c r="E20" s="36">
        <v>-8541000</v>
      </c>
      <c r="F20" s="17">
        <f t="shared" si="0"/>
        <v>-17082000</v>
      </c>
      <c r="G20" s="7"/>
      <c r="H20" s="4"/>
    </row>
    <row r="21" spans="1:8" ht="34.5">
      <c r="A21" s="57" t="s">
        <v>807</v>
      </c>
      <c r="B21" s="58" t="s">
        <v>785</v>
      </c>
      <c r="C21" s="59" t="s">
        <v>808</v>
      </c>
      <c r="D21" s="36">
        <v>-25623000</v>
      </c>
      <c r="E21" s="36">
        <v>-8541000</v>
      </c>
      <c r="F21" s="17">
        <f t="shared" si="0"/>
        <v>-17082000</v>
      </c>
      <c r="G21" s="7"/>
      <c r="H21" s="4"/>
    </row>
    <row r="22" spans="1:8" ht="23.25">
      <c r="A22" s="57" t="s">
        <v>809</v>
      </c>
      <c r="B22" s="58" t="s">
        <v>785</v>
      </c>
      <c r="C22" s="59" t="s">
        <v>810</v>
      </c>
      <c r="D22" s="36" t="s">
        <v>21</v>
      </c>
      <c r="E22" s="36">
        <v>27293841.760000002</v>
      </c>
      <c r="F22" s="17"/>
      <c r="G22" s="7"/>
      <c r="H22" s="4"/>
    </row>
    <row r="23" spans="1:8" ht="23.25">
      <c r="A23" s="57" t="s">
        <v>811</v>
      </c>
      <c r="B23" s="58" t="s">
        <v>785</v>
      </c>
      <c r="C23" s="59" t="s">
        <v>812</v>
      </c>
      <c r="D23" s="36" t="s">
        <v>21</v>
      </c>
      <c r="E23" s="36">
        <v>27293841.760000002</v>
      </c>
      <c r="F23" s="17"/>
      <c r="G23" s="7"/>
      <c r="H23" s="4"/>
    </row>
    <row r="24" spans="1:8" ht="24.75" customHeight="1">
      <c r="A24" s="57" t="s">
        <v>813</v>
      </c>
      <c r="B24" s="58" t="s">
        <v>785</v>
      </c>
      <c r="C24" s="59" t="s">
        <v>814</v>
      </c>
      <c r="D24" s="36" t="s">
        <v>21</v>
      </c>
      <c r="E24" s="36">
        <v>27293841.760000002</v>
      </c>
      <c r="F24" s="17"/>
      <c r="G24" s="7"/>
      <c r="H24" s="4"/>
    </row>
    <row r="25" spans="1:8" ht="15" customHeight="1">
      <c r="A25" s="57" t="s">
        <v>815</v>
      </c>
      <c r="B25" s="58" t="s">
        <v>785</v>
      </c>
      <c r="C25" s="59" t="s">
        <v>816</v>
      </c>
      <c r="D25" s="36" t="s">
        <v>21</v>
      </c>
      <c r="E25" s="36">
        <v>27293841.760000002</v>
      </c>
      <c r="F25" s="17"/>
      <c r="G25" s="7"/>
      <c r="H25" s="4"/>
    </row>
    <row r="26" spans="1:8" ht="24.75" customHeight="1">
      <c r="A26" s="54" t="s">
        <v>817</v>
      </c>
      <c r="B26" s="55" t="s">
        <v>818</v>
      </c>
      <c r="C26" s="40" t="s">
        <v>20</v>
      </c>
      <c r="D26" s="36" t="s">
        <v>21</v>
      </c>
      <c r="E26" s="36" t="s">
        <v>21</v>
      </c>
      <c r="F26" s="17"/>
      <c r="G26" s="7"/>
      <c r="H26" s="4"/>
    </row>
    <row r="27" spans="1:8">
      <c r="A27" s="56" t="s">
        <v>786</v>
      </c>
      <c r="B27" s="19"/>
      <c r="C27" s="20"/>
      <c r="D27" s="20"/>
      <c r="E27" s="20"/>
      <c r="F27" s="17"/>
      <c r="G27" s="7"/>
      <c r="H27" s="4"/>
    </row>
    <row r="28" spans="1:8" ht="24.75" customHeight="1">
      <c r="A28" s="54" t="s">
        <v>819</v>
      </c>
      <c r="B28" s="55" t="s">
        <v>820</v>
      </c>
      <c r="C28" s="40" t="s">
        <v>20</v>
      </c>
      <c r="D28" s="36">
        <v>20448003.829999998</v>
      </c>
      <c r="E28" s="36">
        <v>-23138029.48</v>
      </c>
      <c r="F28" s="17">
        <f t="shared" si="0"/>
        <v>43586033.310000002</v>
      </c>
      <c r="G28" s="7"/>
      <c r="H28" s="4"/>
    </row>
    <row r="29" spans="1:8" ht="23.25">
      <c r="A29" s="57" t="s">
        <v>821</v>
      </c>
      <c r="B29" s="58" t="s">
        <v>820</v>
      </c>
      <c r="C29" s="59" t="s">
        <v>822</v>
      </c>
      <c r="D29" s="36">
        <v>20448003.829999998</v>
      </c>
      <c r="E29" s="36">
        <v>-23138029.48</v>
      </c>
      <c r="F29" s="17">
        <f t="shared" si="0"/>
        <v>43586033.310000002</v>
      </c>
      <c r="G29" s="7"/>
      <c r="H29" s="4"/>
    </row>
    <row r="30" spans="1:8">
      <c r="A30" s="54" t="s">
        <v>823</v>
      </c>
      <c r="B30" s="55" t="s">
        <v>824</v>
      </c>
      <c r="C30" s="40" t="s">
        <v>20</v>
      </c>
      <c r="D30" s="36">
        <v>-856887407.37</v>
      </c>
      <c r="E30" s="36">
        <v>-515717133.22000003</v>
      </c>
      <c r="F30" s="17">
        <f t="shared" si="0"/>
        <v>-341170274.14999998</v>
      </c>
      <c r="G30" s="7"/>
      <c r="H30" s="4"/>
    </row>
    <row r="31" spans="1:8">
      <c r="A31" s="57" t="s">
        <v>825</v>
      </c>
      <c r="B31" s="58" t="s">
        <v>824</v>
      </c>
      <c r="C31" s="59" t="s">
        <v>826</v>
      </c>
      <c r="D31" s="36">
        <v>-856887407.37</v>
      </c>
      <c r="E31" s="36">
        <v>-515717133.22000003</v>
      </c>
      <c r="F31" s="17">
        <f t="shared" si="0"/>
        <v>-341170274.14999998</v>
      </c>
      <c r="G31" s="7"/>
      <c r="H31" s="4"/>
    </row>
    <row r="32" spans="1:8">
      <c r="A32" s="57" t="s">
        <v>827</v>
      </c>
      <c r="B32" s="58" t="s">
        <v>824</v>
      </c>
      <c r="C32" s="59" t="s">
        <v>828</v>
      </c>
      <c r="D32" s="36">
        <v>-856887407.37</v>
      </c>
      <c r="E32" s="36">
        <v>-515717133.22000003</v>
      </c>
      <c r="F32" s="17">
        <f t="shared" si="0"/>
        <v>-341170274.14999998</v>
      </c>
      <c r="G32" s="7"/>
      <c r="H32" s="4"/>
    </row>
    <row r="33" spans="1:8" ht="23.25">
      <c r="A33" s="57" t="s">
        <v>829</v>
      </c>
      <c r="B33" s="58" t="s">
        <v>824</v>
      </c>
      <c r="C33" s="59" t="s">
        <v>830</v>
      </c>
      <c r="D33" s="36">
        <v>-856887407.37</v>
      </c>
      <c r="E33" s="36">
        <v>-515717133.22000003</v>
      </c>
      <c r="F33" s="17">
        <f t="shared" si="0"/>
        <v>-341170274.14999998</v>
      </c>
      <c r="G33" s="7"/>
      <c r="H33" s="4"/>
    </row>
    <row r="34" spans="1:8" ht="23.25">
      <c r="A34" s="57" t="s">
        <v>831</v>
      </c>
      <c r="B34" s="58" t="s">
        <v>824</v>
      </c>
      <c r="C34" s="59" t="s">
        <v>832</v>
      </c>
      <c r="D34" s="36">
        <v>-856887407.37</v>
      </c>
      <c r="E34" s="36">
        <v>-515717133.22000003</v>
      </c>
      <c r="F34" s="17">
        <f t="shared" si="0"/>
        <v>-341170274.14999998</v>
      </c>
      <c r="G34" s="7"/>
      <c r="H34" s="4"/>
    </row>
    <row r="35" spans="1:8" ht="24.75" customHeight="1">
      <c r="A35" s="57" t="s">
        <v>833</v>
      </c>
      <c r="B35" s="58" t="s">
        <v>824</v>
      </c>
      <c r="C35" s="59" t="s">
        <v>834</v>
      </c>
      <c r="D35" s="36" t="s">
        <v>21</v>
      </c>
      <c r="E35" s="36" t="s">
        <v>21</v>
      </c>
      <c r="F35" s="17"/>
      <c r="G35" s="7"/>
      <c r="H35" s="4"/>
    </row>
    <row r="36" spans="1:8" ht="23.25">
      <c r="A36" s="57" t="s">
        <v>835</v>
      </c>
      <c r="B36" s="58" t="s">
        <v>824</v>
      </c>
      <c r="C36" s="59" t="s">
        <v>836</v>
      </c>
      <c r="D36" s="36" t="s">
        <v>21</v>
      </c>
      <c r="E36" s="36" t="s">
        <v>21</v>
      </c>
      <c r="F36" s="17"/>
      <c r="G36" s="7"/>
      <c r="H36" s="4"/>
    </row>
    <row r="37" spans="1:8">
      <c r="A37" s="54" t="s">
        <v>837</v>
      </c>
      <c r="B37" s="55" t="s">
        <v>838</v>
      </c>
      <c r="C37" s="40" t="s">
        <v>20</v>
      </c>
      <c r="D37" s="36">
        <v>877335411.20000005</v>
      </c>
      <c r="E37" s="36">
        <v>492579103.74000001</v>
      </c>
      <c r="F37" s="17">
        <f t="shared" si="0"/>
        <v>384756307.46000004</v>
      </c>
      <c r="G37" s="7"/>
      <c r="H37" s="4"/>
    </row>
    <row r="38" spans="1:8">
      <c r="A38" s="57" t="s">
        <v>839</v>
      </c>
      <c r="B38" s="58" t="s">
        <v>838</v>
      </c>
      <c r="C38" s="59" t="s">
        <v>840</v>
      </c>
      <c r="D38" s="36">
        <v>877335411.20000005</v>
      </c>
      <c r="E38" s="36">
        <v>492579103.74000001</v>
      </c>
      <c r="F38" s="17">
        <f t="shared" si="0"/>
        <v>384756307.46000004</v>
      </c>
      <c r="G38" s="7"/>
      <c r="H38" s="4"/>
    </row>
    <row r="39" spans="1:8">
      <c r="A39" s="57" t="s">
        <v>841</v>
      </c>
      <c r="B39" s="58" t="s">
        <v>838</v>
      </c>
      <c r="C39" s="59" t="s">
        <v>842</v>
      </c>
      <c r="D39" s="36">
        <v>877335411.20000005</v>
      </c>
      <c r="E39" s="36">
        <v>492579103.74000001</v>
      </c>
      <c r="F39" s="17">
        <f t="shared" si="0"/>
        <v>384756307.46000004</v>
      </c>
      <c r="G39" s="7"/>
      <c r="H39" s="4"/>
    </row>
    <row r="40" spans="1:8" ht="23.25">
      <c r="A40" s="57" t="s">
        <v>843</v>
      </c>
      <c r="B40" s="58" t="s">
        <v>838</v>
      </c>
      <c r="C40" s="59" t="s">
        <v>844</v>
      </c>
      <c r="D40" s="36">
        <v>877335411.20000005</v>
      </c>
      <c r="E40" s="36">
        <v>492579103.74000001</v>
      </c>
      <c r="F40" s="17">
        <f t="shared" si="0"/>
        <v>384756307.46000004</v>
      </c>
      <c r="G40" s="7"/>
      <c r="H40" s="4"/>
    </row>
    <row r="41" spans="1:8" ht="23.25">
      <c r="A41" s="57" t="s">
        <v>845</v>
      </c>
      <c r="B41" s="58" t="s">
        <v>838</v>
      </c>
      <c r="C41" s="59" t="s">
        <v>846</v>
      </c>
      <c r="D41" s="36">
        <v>877335411.20000005</v>
      </c>
      <c r="E41" s="36">
        <v>492579103.74000001</v>
      </c>
      <c r="F41" s="17">
        <f t="shared" si="0"/>
        <v>384756307.46000004</v>
      </c>
      <c r="G41" s="7"/>
      <c r="H41" s="4"/>
    </row>
    <row r="42" spans="1:8" ht="12.95" customHeight="1" thickBot="1">
      <c r="A42" s="57" t="s">
        <v>847</v>
      </c>
      <c r="B42" s="58" t="s">
        <v>838</v>
      </c>
      <c r="C42" s="59" t="s">
        <v>848</v>
      </c>
      <c r="D42" s="36" t="s">
        <v>21</v>
      </c>
      <c r="E42" s="36" t="s">
        <v>21</v>
      </c>
      <c r="F42" s="17"/>
      <c r="G42" s="3"/>
      <c r="H42" s="4"/>
    </row>
    <row r="43" spans="1:8" ht="24" hidden="1" thickBot="1">
      <c r="A43" s="57" t="s">
        <v>849</v>
      </c>
      <c r="B43" s="58" t="s">
        <v>838</v>
      </c>
      <c r="C43" s="59" t="s">
        <v>850</v>
      </c>
      <c r="D43" s="36" t="s">
        <v>21</v>
      </c>
      <c r="E43" s="36" t="s">
        <v>21</v>
      </c>
      <c r="F43" s="17" t="e">
        <f t="shared" si="0"/>
        <v>#VALUE!</v>
      </c>
      <c r="G43" s="3" t="s">
        <v>390</v>
      </c>
      <c r="H43" s="4"/>
    </row>
    <row r="44" spans="1:8">
      <c r="A44" s="48"/>
      <c r="B44" s="47"/>
      <c r="C44" s="47"/>
      <c r="D44" s="47"/>
      <c r="E44" s="47"/>
      <c r="F44" s="47"/>
    </row>
    <row r="45" spans="1:8">
      <c r="A45" s="8"/>
      <c r="B45" s="8"/>
      <c r="C45" s="8"/>
      <c r="D45" s="26"/>
      <c r="E45" s="26"/>
      <c r="F45" s="26"/>
    </row>
  </sheetData>
  <mergeCells count="7">
    <mergeCell ref="E4:E5"/>
    <mergeCell ref="F4:F5"/>
    <mergeCell ref="A2:C2"/>
    <mergeCell ref="A4:A5"/>
    <mergeCell ref="B4:B5"/>
    <mergeCell ref="C4:C5"/>
    <mergeCell ref="D4:D5"/>
  </mergeCells>
  <pageMargins left="0.78740157480314965" right="0.59055118110236227" top="0.59055118110236227" bottom="0.39370078740157483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FA40CE-60C5-440F-93C2-05BD95AC73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</dc:creator>
  <cp:lastModifiedBy>Беккер Ж.С</cp:lastModifiedBy>
  <cp:lastPrinted>2019-10-29T14:38:57Z</cp:lastPrinted>
  <dcterms:created xsi:type="dcterms:W3CDTF">2019-10-11T08:59:05Z</dcterms:created>
  <dcterms:modified xsi:type="dcterms:W3CDTF">2019-10-30T06:56:14Z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097_24090000 Ленский район_0503317M_сентябрь 2019 года_2.xlsx</vt:lpwstr>
  </property>
  <property fmtid="{D5CDD505-2E9C-101B-9397-08002B2CF9AE}" pid="3" name="Название отчета">
    <vt:lpwstr>097_24090000 Ленский район_0503317M_сентябрь 2019 года_2.xlsx</vt:lpwstr>
  </property>
  <property fmtid="{D5CDD505-2E9C-101B-9397-08002B2CF9AE}" pid="4" name="Версия клиента">
    <vt:lpwstr>18.2.9.30026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